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8_{B0956605-6EED-4AFB-8D46-DF23809262B3}" xr6:coauthVersionLast="45" xr6:coauthVersionMax="45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Rekapitulace stavby" sheetId="1" state="veryHidden" r:id="rId1"/>
    <sheet name="01 - CR, PS D038-Rek. sek..." sheetId="2" r:id="rId2"/>
  </sheets>
  <definedNames>
    <definedName name="_xlnm._FilterDatabase" localSheetId="1" hidden="1">'01 - CR, PS D038-Rek. sek...'!$C$133:$K$366</definedName>
    <definedName name="_xlnm.Print_Titles" localSheetId="1">'01 - CR, PS D038-Rek. sek...'!$133:$133</definedName>
    <definedName name="_xlnm.Print_Titles" localSheetId="0">'Rekapitulace stavby'!$92:$92</definedName>
    <definedName name="_xlnm.Print_Area" localSheetId="1">'01 - CR, PS D038-Rek. sek...'!$C$4:$J$76,'01 - CR, PS D038-Rek. sek...'!$C$82:$J$115,'01 - CR, PS D038-Rek. sek...'!$C$121:$K$366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366" i="2"/>
  <c r="BH366" i="2"/>
  <c r="BG366" i="2"/>
  <c r="BF366" i="2"/>
  <c r="T366" i="2"/>
  <c r="R366" i="2"/>
  <c r="P366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51" i="2"/>
  <c r="BH351" i="2"/>
  <c r="BG351" i="2"/>
  <c r="BF351" i="2"/>
  <c r="T351" i="2"/>
  <c r="R351" i="2"/>
  <c r="P351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46" i="2"/>
  <c r="BH346" i="2"/>
  <c r="BG346" i="2"/>
  <c r="BF346" i="2"/>
  <c r="T346" i="2"/>
  <c r="R346" i="2"/>
  <c r="P346" i="2"/>
  <c r="BI345" i="2"/>
  <c r="BH345" i="2"/>
  <c r="BG345" i="2"/>
  <c r="BF345" i="2"/>
  <c r="T345" i="2"/>
  <c r="R345" i="2"/>
  <c r="P345" i="2"/>
  <c r="BI344" i="2"/>
  <c r="BH344" i="2"/>
  <c r="BG344" i="2"/>
  <c r="BF344" i="2"/>
  <c r="T344" i="2"/>
  <c r="R344" i="2"/>
  <c r="P344" i="2"/>
  <c r="BI343" i="2"/>
  <c r="BH343" i="2"/>
  <c r="BG343" i="2"/>
  <c r="BF343" i="2"/>
  <c r="T343" i="2"/>
  <c r="R343" i="2"/>
  <c r="P343" i="2"/>
  <c r="BI342" i="2"/>
  <c r="BH342" i="2"/>
  <c r="BG342" i="2"/>
  <c r="BF342" i="2"/>
  <c r="T342" i="2"/>
  <c r="R342" i="2"/>
  <c r="P342" i="2"/>
  <c r="BI341" i="2"/>
  <c r="BH341" i="2"/>
  <c r="BG341" i="2"/>
  <c r="BF341" i="2"/>
  <c r="T341" i="2"/>
  <c r="R341" i="2"/>
  <c r="P341" i="2"/>
  <c r="BI340" i="2"/>
  <c r="BH340" i="2"/>
  <c r="BG340" i="2"/>
  <c r="BF340" i="2"/>
  <c r="T340" i="2"/>
  <c r="R340" i="2"/>
  <c r="P340" i="2"/>
  <c r="BI339" i="2"/>
  <c r="BH339" i="2"/>
  <c r="BG339" i="2"/>
  <c r="BF339" i="2"/>
  <c r="T339" i="2"/>
  <c r="R339" i="2"/>
  <c r="P339" i="2"/>
  <c r="BI338" i="2"/>
  <c r="BH338" i="2"/>
  <c r="BG338" i="2"/>
  <c r="BF338" i="2"/>
  <c r="T338" i="2"/>
  <c r="R338" i="2"/>
  <c r="P338" i="2"/>
  <c r="BI337" i="2"/>
  <c r="BH337" i="2"/>
  <c r="BG337" i="2"/>
  <c r="BF337" i="2"/>
  <c r="T337" i="2"/>
  <c r="R337" i="2"/>
  <c r="P337" i="2"/>
  <c r="BI336" i="2"/>
  <c r="BH336" i="2"/>
  <c r="BG336" i="2"/>
  <c r="BF336" i="2"/>
  <c r="T336" i="2"/>
  <c r="R336" i="2"/>
  <c r="P336" i="2"/>
  <c r="BI335" i="2"/>
  <c r="BH335" i="2"/>
  <c r="BG335" i="2"/>
  <c r="BF335" i="2"/>
  <c r="T335" i="2"/>
  <c r="R335" i="2"/>
  <c r="P335" i="2"/>
  <c r="BI334" i="2"/>
  <c r="BH334" i="2"/>
  <c r="BG334" i="2"/>
  <c r="BF334" i="2"/>
  <c r="T334" i="2"/>
  <c r="R334" i="2"/>
  <c r="P334" i="2"/>
  <c r="BI333" i="2"/>
  <c r="BH333" i="2"/>
  <c r="BG333" i="2"/>
  <c r="BF333" i="2"/>
  <c r="T333" i="2"/>
  <c r="R333" i="2"/>
  <c r="P333" i="2"/>
  <c r="BI332" i="2"/>
  <c r="BH332" i="2"/>
  <c r="BG332" i="2"/>
  <c r="BF332" i="2"/>
  <c r="T332" i="2"/>
  <c r="R332" i="2"/>
  <c r="P332" i="2"/>
  <c r="BI331" i="2"/>
  <c r="BH331" i="2"/>
  <c r="BG331" i="2"/>
  <c r="BF331" i="2"/>
  <c r="T331" i="2"/>
  <c r="R331" i="2"/>
  <c r="P331" i="2"/>
  <c r="BI329" i="2"/>
  <c r="BH329" i="2"/>
  <c r="BG329" i="2"/>
  <c r="BF329" i="2"/>
  <c r="T329" i="2"/>
  <c r="R329" i="2"/>
  <c r="P329" i="2"/>
  <c r="BI328" i="2"/>
  <c r="BH328" i="2"/>
  <c r="BG328" i="2"/>
  <c r="BF328" i="2"/>
  <c r="T328" i="2"/>
  <c r="R328" i="2"/>
  <c r="P328" i="2"/>
  <c r="BI327" i="2"/>
  <c r="BH327" i="2"/>
  <c r="BG327" i="2"/>
  <c r="BF327" i="2"/>
  <c r="T327" i="2"/>
  <c r="R327" i="2"/>
  <c r="P327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10" i="2"/>
  <c r="BH310" i="2"/>
  <c r="BG310" i="2"/>
  <c r="BF310" i="2"/>
  <c r="T310" i="2"/>
  <c r="R310" i="2"/>
  <c r="P310" i="2"/>
  <c r="BI309" i="2"/>
  <c r="BH309" i="2"/>
  <c r="BG309" i="2"/>
  <c r="BF309" i="2"/>
  <c r="T309" i="2"/>
  <c r="R309" i="2"/>
  <c r="P309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6" i="2"/>
  <c r="BH306" i="2"/>
  <c r="BG306" i="2"/>
  <c r="BF306" i="2"/>
  <c r="T306" i="2"/>
  <c r="R306" i="2"/>
  <c r="P306" i="2"/>
  <c r="BI305" i="2"/>
  <c r="BH305" i="2"/>
  <c r="BG305" i="2"/>
  <c r="BF305" i="2"/>
  <c r="T305" i="2"/>
  <c r="R305" i="2"/>
  <c r="P305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38" i="2"/>
  <c r="BH238" i="2"/>
  <c r="BG238" i="2"/>
  <c r="BF238" i="2"/>
  <c r="T238" i="2"/>
  <c r="R238" i="2"/>
  <c r="P238" i="2"/>
  <c r="BI235" i="2"/>
  <c r="BH235" i="2"/>
  <c r="BG235" i="2"/>
  <c r="BF235" i="2"/>
  <c r="T235" i="2"/>
  <c r="R235" i="2"/>
  <c r="P235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T185" i="2" s="1"/>
  <c r="R186" i="2"/>
  <c r="R185" i="2" s="1"/>
  <c r="P186" i="2"/>
  <c r="P185" i="2" s="1"/>
  <c r="BI175" i="2"/>
  <c r="BH175" i="2"/>
  <c r="BG175" i="2"/>
  <c r="BF175" i="2"/>
  <c r="T175" i="2"/>
  <c r="T174" i="2" s="1"/>
  <c r="R175" i="2"/>
  <c r="R174" i="2" s="1"/>
  <c r="P175" i="2"/>
  <c r="P174" i="2" s="1"/>
  <c r="BI172" i="2"/>
  <c r="BH172" i="2"/>
  <c r="BG172" i="2"/>
  <c r="BF172" i="2"/>
  <c r="T172" i="2"/>
  <c r="T171" i="2" s="1"/>
  <c r="R172" i="2"/>
  <c r="R171" i="2" s="1"/>
  <c r="P172" i="2"/>
  <c r="P171" i="2" s="1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J130" i="2"/>
  <c r="F130" i="2"/>
  <c r="F128" i="2"/>
  <c r="E126" i="2"/>
  <c r="J91" i="2"/>
  <c r="F91" i="2"/>
  <c r="F89" i="2"/>
  <c r="E87" i="2"/>
  <c r="J24" i="2"/>
  <c r="E24" i="2"/>
  <c r="J92" i="2"/>
  <c r="J23" i="2"/>
  <c r="J18" i="2"/>
  <c r="E18" i="2"/>
  <c r="F131" i="2"/>
  <c r="J17" i="2"/>
  <c r="J12" i="2"/>
  <c r="J128" i="2" s="1"/>
  <c r="E7" i="2"/>
  <c r="E85" i="2" s="1"/>
  <c r="L90" i="1"/>
  <c r="AM90" i="1"/>
  <c r="AM89" i="1"/>
  <c r="L89" i="1"/>
  <c r="AM87" i="1"/>
  <c r="L87" i="1"/>
  <c r="L85" i="1"/>
  <c r="L84" i="1"/>
  <c r="J366" i="2"/>
  <c r="J364" i="2"/>
  <c r="BK362" i="2"/>
  <c r="BK360" i="2"/>
  <c r="BK358" i="2"/>
  <c r="J355" i="2"/>
  <c r="BK353" i="2"/>
  <c r="J351" i="2"/>
  <c r="BK349" i="2"/>
  <c r="BK347" i="2"/>
  <c r="BK346" i="2"/>
  <c r="BK345" i="2"/>
  <c r="BK344" i="2"/>
  <c r="BK341" i="2"/>
  <c r="BK340" i="2"/>
  <c r="J339" i="2"/>
  <c r="J338" i="2"/>
  <c r="J337" i="2"/>
  <c r="BK335" i="2"/>
  <c r="BK334" i="2"/>
  <c r="BK333" i="2"/>
  <c r="J332" i="2"/>
  <c r="J331" i="2"/>
  <c r="J329" i="2"/>
  <c r="BK328" i="2"/>
  <c r="BK326" i="2"/>
  <c r="J323" i="2"/>
  <c r="J322" i="2"/>
  <c r="BK321" i="2"/>
  <c r="BK320" i="2"/>
  <c r="J319" i="2"/>
  <c r="J317" i="2"/>
  <c r="J316" i="2"/>
  <c r="BK315" i="2"/>
  <c r="J313" i="2"/>
  <c r="BK311" i="2"/>
  <c r="J310" i="2"/>
  <c r="J308" i="2"/>
  <c r="BK306" i="2"/>
  <c r="BK305" i="2"/>
  <c r="BK304" i="2"/>
  <c r="J303" i="2"/>
  <c r="BK301" i="2"/>
  <c r="J299" i="2"/>
  <c r="J298" i="2"/>
  <c r="J297" i="2"/>
  <c r="BK296" i="2"/>
  <c r="J295" i="2"/>
  <c r="BK293" i="2"/>
  <c r="BK292" i="2"/>
  <c r="J289" i="2"/>
  <c r="J288" i="2"/>
  <c r="J285" i="2"/>
  <c r="BK283" i="2"/>
  <c r="J282" i="2"/>
  <c r="BK281" i="2"/>
  <c r="BK280" i="2"/>
  <c r="J279" i="2"/>
  <c r="J278" i="2"/>
  <c r="BK277" i="2"/>
  <c r="J276" i="2"/>
  <c r="J274" i="2"/>
  <c r="J273" i="2"/>
  <c r="BK271" i="2"/>
  <c r="BK268" i="2"/>
  <c r="J264" i="2"/>
  <c r="J263" i="2"/>
  <c r="J260" i="2"/>
  <c r="BK259" i="2"/>
  <c r="J255" i="2"/>
  <c r="BK366" i="2"/>
  <c r="BK364" i="2"/>
  <c r="J362" i="2"/>
  <c r="J360" i="2"/>
  <c r="J358" i="2"/>
  <c r="BK355" i="2"/>
  <c r="J349" i="2"/>
  <c r="J347" i="2"/>
  <c r="J346" i="2"/>
  <c r="J345" i="2"/>
  <c r="BK343" i="2"/>
  <c r="BK342" i="2"/>
  <c r="J341" i="2"/>
  <c r="J340" i="2"/>
  <c r="BK339" i="2"/>
  <c r="BK337" i="2"/>
  <c r="BK336" i="2"/>
  <c r="BK332" i="2"/>
  <c r="BK331" i="2"/>
  <c r="BK327" i="2"/>
  <c r="BK324" i="2"/>
  <c r="BK323" i="2"/>
  <c r="J320" i="2"/>
  <c r="J318" i="2"/>
  <c r="BK317" i="2"/>
  <c r="J315" i="2"/>
  <c r="J314" i="2"/>
  <c r="BK309" i="2"/>
  <c r="BK308" i="2"/>
  <c r="J307" i="2"/>
  <c r="J306" i="2"/>
  <c r="BK303" i="2"/>
  <c r="BK302" i="2"/>
  <c r="J301" i="2"/>
  <c r="BK300" i="2"/>
  <c r="BK299" i="2"/>
  <c r="BK298" i="2"/>
  <c r="BK295" i="2"/>
  <c r="J294" i="2"/>
  <c r="J290" i="2"/>
  <c r="BK289" i="2"/>
  <c r="BK286" i="2"/>
  <c r="BK285" i="2"/>
  <c r="BK284" i="2"/>
  <c r="J283" i="2"/>
  <c r="BK282" i="2"/>
  <c r="J280" i="2"/>
  <c r="J277" i="2"/>
  <c r="BK275" i="2"/>
  <c r="BK274" i="2"/>
  <c r="BK272" i="2"/>
  <c r="J271" i="2"/>
  <c r="J269" i="2"/>
  <c r="BK267" i="2"/>
  <c r="BK265" i="2"/>
  <c r="BK263" i="2"/>
  <c r="J262" i="2"/>
  <c r="J259" i="2"/>
  <c r="BK255" i="2"/>
  <c r="BK254" i="2"/>
  <c r="J253" i="2"/>
  <c r="BK250" i="2"/>
  <c r="J248" i="2"/>
  <c r="J246" i="2"/>
  <c r="J245" i="2"/>
  <c r="J244" i="2"/>
  <c r="BK243" i="2"/>
  <c r="J242" i="2"/>
  <c r="BK238" i="2"/>
  <c r="BK235" i="2"/>
  <c r="J226" i="2"/>
  <c r="J223" i="2"/>
  <c r="BK221" i="2"/>
  <c r="BK220" i="2"/>
  <c r="J186" i="2"/>
  <c r="J175" i="2"/>
  <c r="BK172" i="2"/>
  <c r="J170" i="2"/>
  <c r="BK169" i="2"/>
  <c r="BK167" i="2"/>
  <c r="BK165" i="2"/>
  <c r="BK163" i="2"/>
  <c r="J161" i="2"/>
  <c r="BK160" i="2"/>
  <c r="BK157" i="2"/>
  <c r="J155" i="2"/>
  <c r="J153" i="2"/>
  <c r="BK151" i="2"/>
  <c r="J150" i="2"/>
  <c r="BK149" i="2"/>
  <c r="J148" i="2"/>
  <c r="J147" i="2"/>
  <c r="BK146" i="2"/>
  <c r="J145" i="2"/>
  <c r="J144" i="2"/>
  <c r="BK143" i="2"/>
  <c r="J141" i="2"/>
  <c r="BK140" i="2"/>
  <c r="J139" i="2"/>
  <c r="J138" i="2"/>
  <c r="J137" i="2"/>
  <c r="AS94" i="1"/>
  <c r="J353" i="2"/>
  <c r="BK351" i="2"/>
  <c r="J344" i="2"/>
  <c r="J343" i="2"/>
  <c r="J342" i="2"/>
  <c r="BK338" i="2"/>
  <c r="J336" i="2"/>
  <c r="J335" i="2"/>
  <c r="J334" i="2"/>
  <c r="J333" i="2"/>
  <c r="BK329" i="2"/>
  <c r="J328" i="2"/>
  <c r="J327" i="2"/>
  <c r="J326" i="2"/>
  <c r="J324" i="2"/>
  <c r="BK322" i="2"/>
  <c r="J321" i="2"/>
  <c r="BK319" i="2"/>
  <c r="BK318" i="2"/>
  <c r="BK316" i="2"/>
  <c r="BK314" i="2"/>
  <c r="BK313" i="2"/>
  <c r="J311" i="2"/>
  <c r="BK310" i="2"/>
  <c r="J309" i="2"/>
  <c r="BK307" i="2"/>
  <c r="J305" i="2"/>
  <c r="J304" i="2"/>
  <c r="J302" i="2"/>
  <c r="J300" i="2"/>
  <c r="BK297" i="2"/>
  <c r="J296" i="2"/>
  <c r="BK294" i="2"/>
  <c r="J293" i="2"/>
  <c r="J292" i="2"/>
  <c r="BK290" i="2"/>
  <c r="BK288" i="2"/>
  <c r="J286" i="2"/>
  <c r="J284" i="2"/>
  <c r="J281" i="2"/>
  <c r="BK279" i="2"/>
  <c r="BK278" i="2"/>
  <c r="BK276" i="2"/>
  <c r="J275" i="2"/>
  <c r="BK273" i="2"/>
  <c r="J272" i="2"/>
  <c r="BK269" i="2"/>
  <c r="J268" i="2"/>
  <c r="J267" i="2"/>
  <c r="J265" i="2"/>
  <c r="BK264" i="2"/>
  <c r="BK262" i="2"/>
  <c r="BK260" i="2"/>
  <c r="J254" i="2"/>
  <c r="BK253" i="2"/>
  <c r="J250" i="2"/>
  <c r="BK248" i="2"/>
  <c r="BK246" i="2"/>
  <c r="BK245" i="2"/>
  <c r="BK244" i="2"/>
  <c r="J243" i="2"/>
  <c r="BK242" i="2"/>
  <c r="J238" i="2"/>
  <c r="J235" i="2"/>
  <c r="BK226" i="2"/>
  <c r="BK223" i="2"/>
  <c r="J221" i="2"/>
  <c r="J220" i="2"/>
  <c r="BK213" i="2"/>
  <c r="J213" i="2"/>
  <c r="BK211" i="2"/>
  <c r="J211" i="2"/>
  <c r="BK209" i="2"/>
  <c r="J209" i="2"/>
  <c r="BK207" i="2"/>
  <c r="J207" i="2"/>
  <c r="BK197" i="2"/>
  <c r="J197" i="2"/>
  <c r="BK195" i="2"/>
  <c r="J195" i="2"/>
  <c r="BK193" i="2"/>
  <c r="J193" i="2"/>
  <c r="BK191" i="2"/>
  <c r="J191" i="2"/>
  <c r="BK190" i="2"/>
  <c r="J190" i="2"/>
  <c r="BK189" i="2"/>
  <c r="J189" i="2"/>
  <c r="BK186" i="2"/>
  <c r="BK175" i="2"/>
  <c r="J172" i="2"/>
  <c r="BK170" i="2"/>
  <c r="J169" i="2"/>
  <c r="J167" i="2"/>
  <c r="J165" i="2"/>
  <c r="J163" i="2"/>
  <c r="BK161" i="2"/>
  <c r="J160" i="2"/>
  <c r="J157" i="2"/>
  <c r="BK155" i="2"/>
  <c r="BK153" i="2"/>
  <c r="J151" i="2"/>
  <c r="BK150" i="2"/>
  <c r="J149" i="2"/>
  <c r="BK148" i="2"/>
  <c r="BK147" i="2"/>
  <c r="J146" i="2"/>
  <c r="BK145" i="2"/>
  <c r="BK144" i="2"/>
  <c r="J143" i="2"/>
  <c r="BK141" i="2"/>
  <c r="J140" i="2"/>
  <c r="BK139" i="2"/>
  <c r="BK138" i="2"/>
  <c r="BK137" i="2"/>
  <c r="P136" i="2" l="1"/>
  <c r="R188" i="2"/>
  <c r="BK270" i="2"/>
  <c r="J270" i="2"/>
  <c r="J108" i="2" s="1"/>
  <c r="BK136" i="2"/>
  <c r="J136" i="2" s="1"/>
  <c r="J98" i="2" s="1"/>
  <c r="R136" i="2"/>
  <c r="T136" i="2"/>
  <c r="BK188" i="2"/>
  <c r="J188" i="2"/>
  <c r="J102" i="2" s="1"/>
  <c r="P188" i="2"/>
  <c r="T188" i="2"/>
  <c r="BK194" i="2"/>
  <c r="J194" i="2" s="1"/>
  <c r="J103" i="2" s="1"/>
  <c r="P194" i="2"/>
  <c r="R194" i="2"/>
  <c r="T194" i="2"/>
  <c r="BK241" i="2"/>
  <c r="J241" i="2" s="1"/>
  <c r="J104" i="2" s="1"/>
  <c r="P241" i="2"/>
  <c r="R241" i="2"/>
  <c r="T241" i="2"/>
  <c r="BK252" i="2"/>
  <c r="J252" i="2" s="1"/>
  <c r="J105" i="2" s="1"/>
  <c r="P252" i="2"/>
  <c r="R252" i="2"/>
  <c r="T252" i="2"/>
  <c r="BK258" i="2"/>
  <c r="J258" i="2" s="1"/>
  <c r="J107" i="2" s="1"/>
  <c r="P258" i="2"/>
  <c r="R258" i="2"/>
  <c r="T258" i="2"/>
  <c r="P270" i="2"/>
  <c r="R270" i="2"/>
  <c r="T270" i="2"/>
  <c r="BK291" i="2"/>
  <c r="J291" i="2"/>
  <c r="J109" i="2" s="1"/>
  <c r="P291" i="2"/>
  <c r="R291" i="2"/>
  <c r="T291" i="2"/>
  <c r="BK312" i="2"/>
  <c r="J312" i="2"/>
  <c r="J110" i="2" s="1"/>
  <c r="P312" i="2"/>
  <c r="R312" i="2"/>
  <c r="T312" i="2"/>
  <c r="BK325" i="2"/>
  <c r="J325" i="2"/>
  <c r="J111" i="2" s="1"/>
  <c r="P325" i="2"/>
  <c r="R325" i="2"/>
  <c r="T325" i="2"/>
  <c r="BK330" i="2"/>
  <c r="J330" i="2"/>
  <c r="J112" i="2" s="1"/>
  <c r="P330" i="2"/>
  <c r="R330" i="2"/>
  <c r="T330" i="2"/>
  <c r="BK348" i="2"/>
  <c r="J348" i="2"/>
  <c r="J113" i="2" s="1"/>
  <c r="P348" i="2"/>
  <c r="R348" i="2"/>
  <c r="T348" i="2"/>
  <c r="BK357" i="2"/>
  <c r="J357" i="2"/>
  <c r="J114" i="2" s="1"/>
  <c r="P357" i="2"/>
  <c r="R357" i="2"/>
  <c r="T357" i="2"/>
  <c r="F92" i="2"/>
  <c r="E124" i="2"/>
  <c r="J131" i="2"/>
  <c r="BE138" i="2"/>
  <c r="BE139" i="2"/>
  <c r="BE140" i="2"/>
  <c r="BE143" i="2"/>
  <c r="BE144" i="2"/>
  <c r="BE146" i="2"/>
  <c r="BE147" i="2"/>
  <c r="BE148" i="2"/>
  <c r="BE149" i="2"/>
  <c r="BE150" i="2"/>
  <c r="BE153" i="2"/>
  <c r="BE160" i="2"/>
  <c r="BE169" i="2"/>
  <c r="BE170" i="2"/>
  <c r="BE172" i="2"/>
  <c r="BE186" i="2"/>
  <c r="BE189" i="2"/>
  <c r="BE190" i="2"/>
  <c r="BE191" i="2"/>
  <c r="BE193" i="2"/>
  <c r="BE195" i="2"/>
  <c r="BE197" i="2"/>
  <c r="BE207" i="2"/>
  <c r="BE209" i="2"/>
  <c r="BE211" i="2"/>
  <c r="BE221" i="2"/>
  <c r="BE223" i="2"/>
  <c r="BE235" i="2"/>
  <c r="BE243" i="2"/>
  <c r="BE244" i="2"/>
  <c r="BE246" i="2"/>
  <c r="BE248" i="2"/>
  <c r="BE253" i="2"/>
  <c r="BE254" i="2"/>
  <c r="BE262" i="2"/>
  <c r="BE263" i="2"/>
  <c r="BE268" i="2"/>
  <c r="BE272" i="2"/>
  <c r="BE274" i="2"/>
  <c r="BE276" i="2"/>
  <c r="BE277" i="2"/>
  <c r="BE285" i="2"/>
  <c r="BE286" i="2"/>
  <c r="BE289" i="2"/>
  <c r="BE290" i="2"/>
  <c r="BE293" i="2"/>
  <c r="BE296" i="2"/>
  <c r="BE298" i="2"/>
  <c r="BE299" i="2"/>
  <c r="BE301" i="2"/>
  <c r="BE303" i="2"/>
  <c r="BE306" i="2"/>
  <c r="BE309" i="2"/>
  <c r="BE313" i="2"/>
  <c r="BE314" i="2"/>
  <c r="BE315" i="2"/>
  <c r="BE317" i="2"/>
  <c r="BE320" i="2"/>
  <c r="BE323" i="2"/>
  <c r="BE328" i="2"/>
  <c r="BE331" i="2"/>
  <c r="BE334" i="2"/>
  <c r="BE337" i="2"/>
  <c r="BE341" i="2"/>
  <c r="BE346" i="2"/>
  <c r="BE347" i="2"/>
  <c r="BE358" i="2"/>
  <c r="J89" i="2"/>
  <c r="BE137" i="2"/>
  <c r="BE141" i="2"/>
  <c r="BE145" i="2"/>
  <c r="BE151" i="2"/>
  <c r="BE155" i="2"/>
  <c r="BE157" i="2"/>
  <c r="BE161" i="2"/>
  <c r="BE163" i="2"/>
  <c r="BE165" i="2"/>
  <c r="BE167" i="2"/>
  <c r="BE175" i="2"/>
  <c r="BE213" i="2"/>
  <c r="BE220" i="2"/>
  <c r="BE226" i="2"/>
  <c r="BE238" i="2"/>
  <c r="BE242" i="2"/>
  <c r="BE245" i="2"/>
  <c r="BE250" i="2"/>
  <c r="BE259" i="2"/>
  <c r="BE260" i="2"/>
  <c r="BE264" i="2"/>
  <c r="BE265" i="2"/>
  <c r="BE269" i="2"/>
  <c r="BE271" i="2"/>
  <c r="BE273" i="2"/>
  <c r="BE275" i="2"/>
  <c r="BE278" i="2"/>
  <c r="BE279" i="2"/>
  <c r="BE283" i="2"/>
  <c r="BE284" i="2"/>
  <c r="BE288" i="2"/>
  <c r="BE297" i="2"/>
  <c r="BE302" i="2"/>
  <c r="BE307" i="2"/>
  <c r="BE311" i="2"/>
  <c r="BE319" i="2"/>
  <c r="BE322" i="2"/>
  <c r="BE326" i="2"/>
  <c r="BE332" i="2"/>
  <c r="BE335" i="2"/>
  <c r="BE336" i="2"/>
  <c r="BE342" i="2"/>
  <c r="BE343" i="2"/>
  <c r="BE344" i="2"/>
  <c r="BE349" i="2"/>
  <c r="BE353" i="2"/>
  <c r="BE355" i="2"/>
  <c r="BE360" i="2"/>
  <c r="BE362" i="2"/>
  <c r="BE366" i="2"/>
  <c r="BE255" i="2"/>
  <c r="BE267" i="2"/>
  <c r="BE280" i="2"/>
  <c r="BE281" i="2"/>
  <c r="BE282" i="2"/>
  <c r="BE292" i="2"/>
  <c r="BE294" i="2"/>
  <c r="BE295" i="2"/>
  <c r="BE300" i="2"/>
  <c r="BE304" i="2"/>
  <c r="BE305" i="2"/>
  <c r="BE308" i="2"/>
  <c r="BE310" i="2"/>
  <c r="BE316" i="2"/>
  <c r="BE318" i="2"/>
  <c r="BE321" i="2"/>
  <c r="BE324" i="2"/>
  <c r="BE327" i="2"/>
  <c r="BE329" i="2"/>
  <c r="BE333" i="2"/>
  <c r="BE338" i="2"/>
  <c r="BE339" i="2"/>
  <c r="BE340" i="2"/>
  <c r="BE345" i="2"/>
  <c r="BE351" i="2"/>
  <c r="BE364" i="2"/>
  <c r="BK171" i="2"/>
  <c r="J171" i="2" s="1"/>
  <c r="J99" i="2" s="1"/>
  <c r="BK174" i="2"/>
  <c r="J174" i="2"/>
  <c r="J100" i="2" s="1"/>
  <c r="BK185" i="2"/>
  <c r="J185" i="2" s="1"/>
  <c r="J101" i="2" s="1"/>
  <c r="J34" i="2"/>
  <c r="AW95" i="1"/>
  <c r="F37" i="2"/>
  <c r="BD95" i="1" s="1"/>
  <c r="BD94" i="1" s="1"/>
  <c r="W33" i="1" s="1"/>
  <c r="F36" i="2"/>
  <c r="BC95" i="1" s="1"/>
  <c r="BC94" i="1" s="1"/>
  <c r="W32" i="1" s="1"/>
  <c r="F34" i="2"/>
  <c r="BA95" i="1" s="1"/>
  <c r="BA94" i="1" s="1"/>
  <c r="W30" i="1" s="1"/>
  <c r="F35" i="2"/>
  <c r="BB95" i="1" s="1"/>
  <c r="BB94" i="1" s="1"/>
  <c r="AX94" i="1" s="1"/>
  <c r="R257" i="2" l="1"/>
  <c r="T135" i="2"/>
  <c r="T257" i="2"/>
  <c r="R135" i="2"/>
  <c r="R134" i="2" s="1"/>
  <c r="P135" i="2"/>
  <c r="P257" i="2"/>
  <c r="BK135" i="2"/>
  <c r="J135" i="2" s="1"/>
  <c r="J97" i="2" s="1"/>
  <c r="BK257" i="2"/>
  <c r="J257" i="2"/>
  <c r="J106" i="2" s="1"/>
  <c r="AW94" i="1"/>
  <c r="AK30" i="1"/>
  <c r="F33" i="2"/>
  <c r="AZ95" i="1" s="1"/>
  <c r="AZ94" i="1" s="1"/>
  <c r="AV94" i="1" s="1"/>
  <c r="AK29" i="1" s="1"/>
  <c r="AY94" i="1"/>
  <c r="W31" i="1"/>
  <c r="J33" i="2"/>
  <c r="AV95" i="1" s="1"/>
  <c r="AT95" i="1" s="1"/>
  <c r="T134" i="2" l="1"/>
  <c r="P134" i="2"/>
  <c r="AU95" i="1" s="1"/>
  <c r="AU94" i="1" s="1"/>
  <c r="BK134" i="2"/>
  <c r="J134" i="2" s="1"/>
  <c r="J96" i="2" s="1"/>
  <c r="W29" i="1"/>
  <c r="AT94" i="1"/>
  <c r="J30" i="2" l="1"/>
  <c r="AG95" i="1" s="1"/>
  <c r="AG94" i="1" s="1"/>
  <c r="AK26" i="1" s="1"/>
  <c r="AK35" i="1" s="1"/>
  <c r="AN94" i="1" l="1"/>
  <c r="AN95" i="1"/>
  <c r="J39" i="2"/>
</calcChain>
</file>

<file path=xl/sharedStrings.xml><?xml version="1.0" encoding="utf-8"?>
<sst xmlns="http://schemas.openxmlformats.org/spreadsheetml/2006/main" count="2981" uniqueCount="796">
  <si>
    <t>Export Komplet</t>
  </si>
  <si>
    <t/>
  </si>
  <si>
    <t>2.0</t>
  </si>
  <si>
    <t>ZAMOK</t>
  </si>
  <si>
    <t>False</t>
  </si>
  <si>
    <t>{31918d29-2808-490c-9c60-623755cec0cb}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</si>
  <si>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</si>
  <si>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</si>
  <si>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</si>
  <si>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</si>
  <si>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</si>
  <si>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</si>
  <si>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</si>
  <si>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</si>
  <si>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TEV-UT-CHRU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</si>
  <si>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</si>
  <si>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</si>
  <si>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CR, PS D038 – Rek. sek. podzemních rozvodů TeV a ÚT</t>
  </si>
  <si>
    <t>KSO:</t>
  </si>
  <si>
    <t>CC-CZ:</t>
  </si>
  <si>
    <t>Místo:</t>
  </si>
  <si>
    <t>Chrudim</t>
  </si>
  <si>
    <t>Datum:</t>
  </si>
  <si>
    <t>27. 3. 2020</t>
  </si>
  <si>
    <t>Zadavatel:</t>
  </si>
  <si>
    <t>IČ:</t>
  </si>
  <si>
    <t>Elektrárny Opatovice, a.s. – Opatovice nad Labem</t>
  </si>
  <si>
    <t>DIČ:</t>
  </si>
  <si>
    <t>Uchazeč:</t>
  </si>
  <si>
    <t>Vyplň údaj</t>
  </si>
  <si>
    <t>Projektant:</t>
  </si>
  <si>
    <t>474 515 13</t>
  </si>
  <si>
    <t>CENTROTERM spol.s r.o.</t>
  </si>
  <si>
    <t>CZ 474 515 13</t>
  </si>
  <si>
    <t>True</t>
  </si>
  <si>
    <t>Zpracovatel:</t>
  </si>
  <si>
    <t xml:space="preserve"> </t>
  </si>
  <si>
    <t>Poznámka:</t>
  </si>
  <si>
    <t xml:space="preserve">Soupis prací je zpracován v rozsahu a podrobnosti projektu. Součástí položek uvedených ve výkazu výměr jsou veškeré s nimi spojené práce, které jsou zapotřebí pro provedení kompletní dodávky díla, a to i když nejsou zvlášť  uvedeny ve výkazu výměr. To znamená, že veškeré položky patrné z výkazů, výkresů a technických zpráv je třeba v nabídkové ceně doplnit a ocenit jako kompletně vykonané práce vč materiálu, nářadí a strojů nutných k práci, i když tyto nejsou ve výkazu výměr vypsány zvlášť. V případě, že má zhotovitel pochyby ohledně plánovaných položek ve výkazech, výkresech a technických zprávách, má za povinnost toto sdělit před odevzdáním nabídkové ceny. Veškeré výrobky, pokud jsou uvedeny, jsou uvedeny pouze jako referenční, obecně určující standard, technické parametry, požadované vlastnosti._x000D_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</si>
  <si>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</si>
  <si>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</si>
  <si>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</si>
  <si>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</si>
  <si>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</si>
  <si>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</si>
  <si>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</si>
  <si>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</si>
  <si>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</si>
  <si>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</si>
  <si>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</si>
  <si>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</si>
  <si>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</si>
  <si>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</si>
  <si>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</si>
  <si>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</si>
  <si>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</si>
  <si>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</si>
  <si>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</si>
  <si>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</si>
  <si>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</si>
  <si>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</si>
  <si>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</si>
  <si>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</si>
  <si>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</si>
  <si>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</si>
  <si>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</si>
  <si>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</si>
  <si>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</si>
  <si>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</si>
  <si>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</si>
  <si>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</si>
  <si>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</si>
  <si>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</si>
  <si>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</si>
  <si>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</si>
  <si>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</si>
  <si>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</si>
  <si>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</si>
  <si>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</si>
  <si>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</si>
  <si>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</si>
  <si>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</si>
  <si>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</si>
  <si>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</si>
  <si>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</si>
  <si>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CR, PS D038-Rek. sek. podzemních rozvodů TeV a ÚT</t>
  </si>
  <si>
    <t>STA</t>
  </si>
  <si>
    <t>1</t>
  </si>
  <si>
    <t>{501d4070-0adc-4062-8b9c-61b6b71b6bdd}</t>
  </si>
  <si>
    <t>2</t>
  </si>
  <si>
    <t>KRYCÍ LIST SOUPISU PRACÍ</t>
  </si>
  <si>
    <t>Objekt:</t>
  </si>
  <si>
    <t>01 - CR, PS D038-Rek. sek. podzemních rozvodů TeV a ÚT</t>
  </si>
  <si>
    <t xml:space="preserve">Soupis prací je zpracován v rozsahu a podrobnosti projektu. Součástí položek uvedených ve výkazu výměr jsou veškeré s nimi spojené práce, které jsou zapotřebí pro provedení kompletní dodávky díla, a to i když nejsou zvlášť  uvedeny ve výkazu výměr. To znamená, že veškeré položky patrné z výkazů, výkresů a technických zpráv je třeba v nabídkové ceně doplnit a ocenit jako kompletně vykonané práce vč materiálu, nářadí a strojů nutných k práci, i když tyto nejsou ve výkazu výměr vypsány zvlášť. V případě, že má zhotovitel pochyby ohledně plánovaných položek ve výkazech, výkresech a technických zprávách, má za povinnost toto sdělit před odevzdáním nabídkové ceny. Veškeré výrobky, pokud jsou uvedeny, jsou uvedeny pouze jako referenční, obecně určující standard, technické parametry, požadované vlastnosti.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</si>
  <si>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</si>
  <si>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</si>
  <si>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</si>
  <si>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</si>
  <si>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</si>
  <si>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</si>
  <si>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</si>
  <si>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</si>
  <si>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</si>
  <si>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</si>
  <si>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</si>
  <si>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</si>
  <si>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</si>
  <si>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</si>
  <si>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</si>
  <si>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</si>
  <si>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722 - Zdravotechnika - vnitřní vodovod</t>
  </si>
  <si>
    <t xml:space="preserve">    733 - Ústřední vytápění - rozvodné potrubí</t>
  </si>
  <si>
    <t xml:space="preserve">    734 - Ústřední vytápění - armatury</t>
  </si>
  <si>
    <t xml:space="preserve">    783 - Dokončovací práce - nátěry</t>
  </si>
  <si>
    <t xml:space="preserve">    PP - PŘEDIZOLOVANÉ POTRUBÍ</t>
  </si>
  <si>
    <t>HZS - Hodinové zúčtovací sazby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</si>
  <si>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</si>
  <si>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</si>
  <si>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</si>
  <si>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</si>
  <si>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</si>
  <si>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</si>
  <si>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</si>
  <si>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</si>
  <si>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</si>
  <si>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</si>
  <si>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</si>
  <si>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</si>
  <si>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</si>
  <si>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</si>
  <si>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</si>
  <si>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</si>
  <si>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</si>
  <si>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</si>
  <si>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</si>
  <si>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</si>
  <si>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</si>
  <si>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</si>
  <si>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4</t>
  </si>
  <si>
    <t>1592641059</t>
  </si>
  <si>
    <t>113107511</t>
  </si>
  <si>
    <t>Odstranění podkladu z kameniva těženého tl 100 mm při překopech strojně pl přes 15 m2</t>
  </si>
  <si>
    <t>5787057</t>
  </si>
  <si>
    <t>3</t>
  </si>
  <si>
    <t>119002121</t>
  </si>
  <si>
    <t>Přechodová lávka délky do 2 m včetně zábradlí pro zabezpečení výkopu zřízení</t>
  </si>
  <si>
    <t>kus</t>
  </si>
  <si>
    <t>-1936750556</t>
  </si>
  <si>
    <t>119002122</t>
  </si>
  <si>
    <t>Přechodová lávka délky do 2 m včetně zábradlí pro zabezpečení výkopu odstranění</t>
  </si>
  <si>
    <t>1757598726</t>
  </si>
  <si>
    <t>5</t>
  </si>
  <si>
    <t>119002411</t>
  </si>
  <si>
    <t>Pojezdový ocelový plech pro zabezpečení výkopu zřízení</t>
  </si>
  <si>
    <t>605254818</t>
  </si>
  <si>
    <t>VV</t>
  </si>
  <si>
    <t>5*3</t>
  </si>
  <si>
    <t>6</t>
  </si>
  <si>
    <t>119002412</t>
  </si>
  <si>
    <t>Pojezdový ocelový plech pro zabezpečení výkopu odstranění</t>
  </si>
  <si>
    <t>-1648065745</t>
  </si>
  <si>
    <t>7</t>
  </si>
  <si>
    <t>119003131</t>
  </si>
  <si>
    <t>Výstražná páska pro zabezpečení výkopu zřízení</t>
  </si>
  <si>
    <t>m</t>
  </si>
  <si>
    <t>-996990247</t>
  </si>
  <si>
    <t>8</t>
  </si>
  <si>
    <t>119003132</t>
  </si>
  <si>
    <t>Výstražná páska pro zabezpečení výkopu odstranění</t>
  </si>
  <si>
    <t>2061923498</t>
  </si>
  <si>
    <t>9</t>
  </si>
  <si>
    <t>119003223</t>
  </si>
  <si>
    <t>Mobilní plotová zábrana s profilovaným plechem výšky do 2,2 m pro zabezpečení výkopu zřízení</t>
  </si>
  <si>
    <t>-1238957731</t>
  </si>
  <si>
    <t>10</t>
  </si>
  <si>
    <t>119003224</t>
  </si>
  <si>
    <t>Mobilní plotová zábrana s profilovaným plechem výšky do 2,2 m pro zabezpečení výkopu odstranění</t>
  </si>
  <si>
    <t>473603113</t>
  </si>
  <si>
    <t>11</t>
  </si>
  <si>
    <t>119004111</t>
  </si>
  <si>
    <t>Bezpečný vstup nebo výstup z výkopu pomocí žebříku zřízení</t>
  </si>
  <si>
    <t>-117122847</t>
  </si>
  <si>
    <t>12</t>
  </si>
  <si>
    <t>119004112</t>
  </si>
  <si>
    <t>Bezpečný vstup nebo výstup z výkopu pomocí žebříku odstranění</t>
  </si>
  <si>
    <t>-353229628</t>
  </si>
  <si>
    <t>13</t>
  </si>
  <si>
    <t>129001101</t>
  </si>
  <si>
    <t>Příplatek za ztížení odkopávky nebo prokopávky v blízkosti inženýrských sítí</t>
  </si>
  <si>
    <t>m3</t>
  </si>
  <si>
    <t>-227591567</t>
  </si>
  <si>
    <t>14</t>
  </si>
  <si>
    <t>131251104</t>
  </si>
  <si>
    <t>Hloubení jam nezapažených v hornině třídy těžitelnosti I, skupiny 3 objem do 500 m3 strojně</t>
  </si>
  <si>
    <t>-84079934</t>
  </si>
  <si>
    <t>105 "Výkopové práce strojní hloubení jam trasy  potrubí</t>
  </si>
  <si>
    <t>133211011</t>
  </si>
  <si>
    <t>Hloubení šachet v soudržných horninách třídy těžitelnosti I, skupiny 3 při překopech inženýrských sítí objemu do 10 m3 ručně</t>
  </si>
  <si>
    <t>203950823</t>
  </si>
  <si>
    <t>6 "Ruční kopání – sondy pro inž. sítě</t>
  </si>
  <si>
    <t>16</t>
  </si>
  <si>
    <t>162751117</t>
  </si>
  <si>
    <t>Vodorovné přemístění do 10000 m výkopku/sypaniny z horniny třídy těžitelnosti I, skupiny 1 až 3</t>
  </si>
  <si>
    <t>-868255372</t>
  </si>
  <si>
    <t>12 " PŘBYTEČNÉ HORNINY</t>
  </si>
  <si>
    <t>17</t>
  </si>
  <si>
    <t>162751119</t>
  </si>
  <si>
    <t>Příplatek k vodorovnému přemístění výkopku/sypaniny z horniny třídy těžitelnosti I, skupiny 1 až 3 ZKD 1000 m přes 10000 m</t>
  </si>
  <si>
    <t>-1372695200</t>
  </si>
  <si>
    <t>12*19 'Přepočtené koeficientem množství</t>
  </si>
  <si>
    <t>18</t>
  </si>
  <si>
    <t>167151101</t>
  </si>
  <si>
    <t>Nakládání výkopku z hornin třídy těžitelnosti I, skupiny 1 až 3 do 100 m3</t>
  </si>
  <si>
    <t>54287183</t>
  </si>
  <si>
    <t>19</t>
  </si>
  <si>
    <t>171201231</t>
  </si>
  <si>
    <t>Poplatek za uložení zeminy a kamení na recyklační skládce (skládkovné) kód odpadu 17 05 04</t>
  </si>
  <si>
    <t>t</t>
  </si>
  <si>
    <t>1929249253</t>
  </si>
  <si>
    <t>12*1,9</t>
  </si>
  <si>
    <t>20</t>
  </si>
  <si>
    <t>171251201</t>
  </si>
  <si>
    <t>Uložení sypaniny na skládky nebo meziskládky</t>
  </si>
  <si>
    <t>230439768</t>
  </si>
  <si>
    <t xml:space="preserve">105+6 " v místě stavby </t>
  </si>
  <si>
    <t>174151102</t>
  </si>
  <si>
    <t>Zásyp v uzavřených prostorech sypaninou se zhutněním</t>
  </si>
  <si>
    <t>2006670116</t>
  </si>
  <si>
    <t>105  "Zásyp a  zvýšené zhutnění jam pod komunikacemi</t>
  </si>
  <si>
    <t>22</t>
  </si>
  <si>
    <t>175111201</t>
  </si>
  <si>
    <t>Obsypání objektu nad přilehlým původním terénem sypaninou bez prohození, uloženou do 3 m ručně</t>
  </si>
  <si>
    <t>1631343662</t>
  </si>
  <si>
    <t>6 "Zásyp a  zhutnění jam po ručním kopání</t>
  </si>
  <si>
    <t>23</t>
  </si>
  <si>
    <t>175111209</t>
  </si>
  <si>
    <t>Příplatek k obsypání objektu za ruční prohození sypaniny, uložené do 3 m</t>
  </si>
  <si>
    <t>1042140406</t>
  </si>
  <si>
    <t>24</t>
  </si>
  <si>
    <t>181252305</t>
  </si>
  <si>
    <t>Úprava pláně pro silnice a dálnice na násypech se zhutněním</t>
  </si>
  <si>
    <t>-1548197057</t>
  </si>
  <si>
    <t>Zakládání</t>
  </si>
  <si>
    <t>25</t>
  </si>
  <si>
    <t>279311115</t>
  </si>
  <si>
    <t>Postupné podbetonování základového zdiva prostým betonem tř. C 20/25</t>
  </si>
  <si>
    <t>-368914909</t>
  </si>
  <si>
    <t>0,2*1,6  "Statické zajištění podkopaného plotu z bet, tvárnic tl.0,2m, l=1,6 m</t>
  </si>
  <si>
    <t>Svislé a kompletní konstrukce</t>
  </si>
  <si>
    <t>26</t>
  </si>
  <si>
    <t>310238411</t>
  </si>
  <si>
    <t>Zazdívka otvorů pl do 1 m2 ve zdivu nadzákladovém cihlami pálenými na MC</t>
  </si>
  <si>
    <t>218101503</t>
  </si>
  <si>
    <t>"zazdívka cihelných stěn</t>
  </si>
  <si>
    <t>0,15*1*0,7   "P1</t>
  </si>
  <si>
    <t>0,4*1*0,6  "PS</t>
  </si>
  <si>
    <t>0,15*1*0,5  " P2</t>
  </si>
  <si>
    <t>0,15*0,7*0,5 "P3</t>
  </si>
  <si>
    <t>0,4*0,7*0,5 "OM300</t>
  </si>
  <si>
    <t>0,15*0,7*0,6 *2 " v šachtě Š</t>
  </si>
  <si>
    <t>0,15*0,95*0,6 *2 " v šachtě Š</t>
  </si>
  <si>
    <t>Součet</t>
  </si>
  <si>
    <t>Vodorovné konstrukce</t>
  </si>
  <si>
    <t>27</t>
  </si>
  <si>
    <t>451573111</t>
  </si>
  <si>
    <t>Lože pod potrubí otevřený výkop ze štěrkopísku</t>
  </si>
  <si>
    <t>1216644211</t>
  </si>
  <si>
    <t xml:space="preserve">45 "Pískové lože  pro předizolované potrubí </t>
  </si>
  <si>
    <t>Komunikace pozemní</t>
  </si>
  <si>
    <t>28</t>
  </si>
  <si>
    <t>564730011</t>
  </si>
  <si>
    <t>Podklad z kameniva hrubého drceného vel. 8-16 mm tl 100 mm</t>
  </si>
  <si>
    <t>-28443808</t>
  </si>
  <si>
    <t>29</t>
  </si>
  <si>
    <t>564801112</t>
  </si>
  <si>
    <t>Podklad ze štěrkodrtě ŠD tl 40 mm</t>
  </si>
  <si>
    <t>-1095586762</t>
  </si>
  <si>
    <t>30</t>
  </si>
  <si>
    <t>596211210</t>
  </si>
  <si>
    <t>Kladení zámkové dlažby komunikací pro pěší tl 80 mm skupiny A pl do 50 m2</t>
  </si>
  <si>
    <t>-1464434822</t>
  </si>
  <si>
    <t>19 "Uvedení zámkové dlažby do původního stavu</t>
  </si>
  <si>
    <t>31</t>
  </si>
  <si>
    <t>M</t>
  </si>
  <si>
    <t>59245292</t>
  </si>
  <si>
    <t>dlažba zámková vlnová 225x112x80mm přírodní</t>
  </si>
  <si>
    <t>-1282851298</t>
  </si>
  <si>
    <t>Ostatní konstrukce a práce, bourání</t>
  </si>
  <si>
    <t>32</t>
  </si>
  <si>
    <t>95394-R10</t>
  </si>
  <si>
    <t>Dodávka a montáž plastových revizních dvířek 300x300 mm</t>
  </si>
  <si>
    <t>1434003101</t>
  </si>
  <si>
    <t>P</t>
  </si>
  <si>
    <t>Poznámka k položce:_x000D_
Kompletní provedení dodávka, montáž, stavební přípomoce, podružný materiál, přesun hmot</t>
  </si>
  <si>
    <t>33</t>
  </si>
  <si>
    <t>961031411</t>
  </si>
  <si>
    <t>Bourání základů cihelných na MC</t>
  </si>
  <si>
    <t>-344013580</t>
  </si>
  <si>
    <t>"Bourání cihelných stěn</t>
  </si>
  <si>
    <t>34</t>
  </si>
  <si>
    <t>962052210</t>
  </si>
  <si>
    <t>Bourání zdiva ze ŽB do 1 m3</t>
  </si>
  <si>
    <t>1283788996</t>
  </si>
  <si>
    <t>0,07 "Vybourání stěn želbet. žlabu energokanálu 0,1x1x0,7 m v  L2</t>
  </si>
  <si>
    <t>35</t>
  </si>
  <si>
    <t>965043341</t>
  </si>
  <si>
    <t>Bourání podkladů pod dlažby betonových s potěrem nebo teracem tl do 100 mm pl přes 4 m2</t>
  </si>
  <si>
    <t>-1755400075</t>
  </si>
  <si>
    <t>197*0,1  "Vybourání beton. mazaniny na krycích deskách kanálu tl. 100 mm</t>
  </si>
  <si>
    <t>36</t>
  </si>
  <si>
    <t>977151115</t>
  </si>
  <si>
    <t>Jádrové vrty diamantovými korunkami do D 70 mm do stavebních materiálů</t>
  </si>
  <si>
    <t>-1883809809</t>
  </si>
  <si>
    <t>0,7*2 "Vyvrtání prostupu ? 63 mm v cihel zdivu tl. 700 mm do OM200 - (pro sdělovací techniku)</t>
  </si>
  <si>
    <t>37</t>
  </si>
  <si>
    <t>985131111</t>
  </si>
  <si>
    <t>Očištění ploch stěn, rubu kleneb a podlah tlakovou vodou</t>
  </si>
  <si>
    <t>1386582604</t>
  </si>
  <si>
    <t xml:space="preserve">"Vyčištění odkrytého energokanálu </t>
  </si>
  <si>
    <t>59*0,95</t>
  </si>
  <si>
    <t>14*1,35</t>
  </si>
  <si>
    <t>4*1,5</t>
  </si>
  <si>
    <t>82*0,7</t>
  </si>
  <si>
    <t>38</t>
  </si>
  <si>
    <t>985139111</t>
  </si>
  <si>
    <t>Příplatek k očištění ploch za práci ve stísněném prostoru</t>
  </si>
  <si>
    <t>182459721</t>
  </si>
  <si>
    <t>39</t>
  </si>
  <si>
    <t>985139112</t>
  </si>
  <si>
    <t>Příplatek k očištění ploch za plochu do 10 m2 jednotlivě</t>
  </si>
  <si>
    <t>-574207581</t>
  </si>
  <si>
    <t>138,35/2</t>
  </si>
  <si>
    <t>40</t>
  </si>
  <si>
    <t>9899-R111</t>
  </si>
  <si>
    <t>Sejmutí silničních panelů a zpětné položení po zásypu energokanálu</t>
  </si>
  <si>
    <t>-76182451</t>
  </si>
  <si>
    <t>Poznámka k položce:_x000D_
Kompletní provedení včetně přesunů hmot ( očištění a zpětné uložení dle požadavku, zdvihací a manipulační technika pro demontáže a montáže )</t>
  </si>
  <si>
    <t>58</t>
  </si>
  <si>
    <t>41</t>
  </si>
  <si>
    <t>9899-R210</t>
  </si>
  <si>
    <t>Sejmutí krycích desek energokanálu a zpětné osazení po montáži PI potrubí</t>
  </si>
  <si>
    <t>1235349228</t>
  </si>
  <si>
    <t>1,2*1,8  "od PS do L1 1,2x1,8x0,15</t>
  </si>
  <si>
    <t>1,2*0,5*2  "od PS do L1 1,2x0,5x0,15</t>
  </si>
  <si>
    <t>1,2*1,3*46   "od L1 do L3 1,2x1,3</t>
  </si>
  <si>
    <t>0,9*0,58*100 "od L1 do L3 0,9x0,58</t>
  </si>
  <si>
    <t>1,65*1,2*7  "od L3 do OM300 1,65x1,2</t>
  </si>
  <si>
    <t>1,65*1,2*6  "od 01 do OM200 1,65x1,2</t>
  </si>
  <si>
    <t>42</t>
  </si>
  <si>
    <t>9899-R500</t>
  </si>
  <si>
    <t>Obnovení zpevněné komunikace od PS k panel. vozovce</t>
  </si>
  <si>
    <t>-933562102</t>
  </si>
  <si>
    <t>43</t>
  </si>
  <si>
    <t>9899-R5600</t>
  </si>
  <si>
    <t>Oprava venkovního keram. obkladu na přístřeš.  „P3</t>
  </si>
  <si>
    <t>1393409625</t>
  </si>
  <si>
    <t>1*0,7</t>
  </si>
  <si>
    <t>997</t>
  </si>
  <si>
    <t>Přesun sutě</t>
  </si>
  <si>
    <t>44</t>
  </si>
  <si>
    <t>997002511</t>
  </si>
  <si>
    <t>Vodorovné přemístění suti a vybouraných hmot bez naložení ale se složením a urovnáním do 1 km</t>
  </si>
  <si>
    <t>-277248202</t>
  </si>
  <si>
    <t>45</t>
  </si>
  <si>
    <t>997002611</t>
  </si>
  <si>
    <t>Nakládání suti a vybouraných hmot</t>
  </si>
  <si>
    <t>-2061693806</t>
  </si>
  <si>
    <t>46</t>
  </si>
  <si>
    <t>997013219</t>
  </si>
  <si>
    <t>Příplatek k vnitrostaveništní dopravě suti a vybouraných hmot za zvětšenou dopravu suti ZKD 10 m</t>
  </si>
  <si>
    <t>965557430</t>
  </si>
  <si>
    <t>47</t>
  </si>
  <si>
    <t>997013501</t>
  </si>
  <si>
    <t>Odvoz suti a vybouraných hmot na skládku nebo meziskládku do 1 km se složením</t>
  </si>
  <si>
    <t>1998652987</t>
  </si>
  <si>
    <t>48</t>
  </si>
  <si>
    <t>997013509</t>
  </si>
  <si>
    <t>Příplatek k odvozu suti a vybouraných hmot na skládku ZKD 1 km přes 1 km</t>
  </si>
  <si>
    <t>-1870819192</t>
  </si>
  <si>
    <t>60,373*19 'Přepočtené koeficientem množství</t>
  </si>
  <si>
    <t>49</t>
  </si>
  <si>
    <t>997013863</t>
  </si>
  <si>
    <t>Poplatek za uložení stavebního odpadu na recyklační skládce (skládkovné) cihelného kód odpadu  17 01 02</t>
  </si>
  <si>
    <t>607992847</t>
  </si>
  <si>
    <t>60,373*0,5 'Přepočtené koeficientem množství</t>
  </si>
  <si>
    <t>50</t>
  </si>
  <si>
    <t>997013871</t>
  </si>
  <si>
    <t>Poplatek za uložení stavebního odpadu na recyklační skládce (skládkovné) směsného stavebního a demoličního kód odpadu  17 09 04</t>
  </si>
  <si>
    <t>1264292775</t>
  </si>
  <si>
    <t>998</t>
  </si>
  <si>
    <t>Přesun hmot</t>
  </si>
  <si>
    <t>51</t>
  </si>
  <si>
    <t>998225111</t>
  </si>
  <si>
    <t>Přesun hmot pro pozemní komunikace s krytem z kamene, monolitickým betonovým nebo živičným</t>
  </si>
  <si>
    <t>-1283858871</t>
  </si>
  <si>
    <t>52</t>
  </si>
  <si>
    <t>998225194</t>
  </si>
  <si>
    <t>Příplatek k přesunu hmot pro pozemní komunikace s krytem z kamene, živičným, betonovým do 5000 m</t>
  </si>
  <si>
    <t>-1661894601</t>
  </si>
  <si>
    <t>53</t>
  </si>
  <si>
    <t>998225195</t>
  </si>
  <si>
    <t>Příplatek k přesunu hmot pro pozemní komunikace s krytem z kamene, živičným, betonovým ZKD 5000 m</t>
  </si>
  <si>
    <t>-353142589</t>
  </si>
  <si>
    <t>98,21*5 'Přepočtené koeficientem množství</t>
  </si>
  <si>
    <t>PSV</t>
  </si>
  <si>
    <t>Práce a dodávky PSV</t>
  </si>
  <si>
    <t>713</t>
  </si>
  <si>
    <t>Izolace tepelné</t>
  </si>
  <si>
    <t>54</t>
  </si>
  <si>
    <t>713410833</t>
  </si>
  <si>
    <t>Odstranění izolace tepelné potrubí pásy nebo rohožemi s AL fólií staženými drátem tl přes 50 mm</t>
  </si>
  <si>
    <t>-228781686</t>
  </si>
  <si>
    <t>55</t>
  </si>
  <si>
    <t>713463212</t>
  </si>
  <si>
    <t>Montáž izolace tepelné potrubí potrubními pouzdry s Al fólií staženými Al páskou 1x D do 100 mm</t>
  </si>
  <si>
    <t>-307175023</t>
  </si>
  <si>
    <t>5+6+12+4</t>
  </si>
  <si>
    <t>56</t>
  </si>
  <si>
    <t>63154605</t>
  </si>
  <si>
    <t>pouzdro izolační potrubní z minerální vlny s Al fólií max. 250/100°C 60/50mm</t>
  </si>
  <si>
    <t>53602577</t>
  </si>
  <si>
    <t>57</t>
  </si>
  <si>
    <t>63154040</t>
  </si>
  <si>
    <t>pouzdro izolační potrubní z minerální vlny s Al fólií max. 250/100°C 70/70mm</t>
  </si>
  <si>
    <t>-1075852890</t>
  </si>
  <si>
    <t>63154049</t>
  </si>
  <si>
    <t>pouzdro izolační potrubní z minerální vlny s Al fólií max. 250/100°C 89/80mm</t>
  </si>
  <si>
    <t>1021412180</t>
  </si>
  <si>
    <t>59</t>
  </si>
  <si>
    <t>28377048</t>
  </si>
  <si>
    <t>pouzdro izolační potrubní z pěnového polyetylenu 28/20mm</t>
  </si>
  <si>
    <t>1882227669</t>
  </si>
  <si>
    <t>4 "tl. 20mm, f28mm - vypouš. potrubí v šachtě Š</t>
  </si>
  <si>
    <t>60</t>
  </si>
  <si>
    <t>713492413</t>
  </si>
  <si>
    <t>Montáž tepelné izolace potrubí obalení Al fólií jednostranné</t>
  </si>
  <si>
    <t>1003196714</t>
  </si>
  <si>
    <t>61</t>
  </si>
  <si>
    <t>19451230</t>
  </si>
  <si>
    <t>folie Al hladká měkká technická š 500mm tl 0,03mm</t>
  </si>
  <si>
    <t>kg</t>
  </si>
  <si>
    <t>565063485</t>
  </si>
  <si>
    <t>62</t>
  </si>
  <si>
    <t>998713101</t>
  </si>
  <si>
    <t>Přesun hmot tonážní pro izolace tepelné v objektech v do 6 m</t>
  </si>
  <si>
    <t>1748071660</t>
  </si>
  <si>
    <t>722</t>
  </si>
  <si>
    <t>Zdravotechnika - vnitřní vodovod</t>
  </si>
  <si>
    <t>63</t>
  </si>
  <si>
    <t>722130802</t>
  </si>
  <si>
    <t>Demontáž potrubí ocelové pozinkované závitové do DN 40</t>
  </si>
  <si>
    <t>-312143294</t>
  </si>
  <si>
    <t>64</t>
  </si>
  <si>
    <t>722130805</t>
  </si>
  <si>
    <t>Demontáž potrubí ocelové pozinkované závitové do DN 80</t>
  </si>
  <si>
    <t>-292908661</t>
  </si>
  <si>
    <t>65</t>
  </si>
  <si>
    <t>722174004</t>
  </si>
  <si>
    <t>Potrubí vodovodní plastové PPR svar polyfuze PN 16 D 32 x 4,4 mm</t>
  </si>
  <si>
    <t>1090199756</t>
  </si>
  <si>
    <t>66</t>
  </si>
  <si>
    <t>722174005</t>
  </si>
  <si>
    <t>Potrubí vodovodní plastové PPR svar polyfuze PN 16 D 40 x 5,5 mm</t>
  </si>
  <si>
    <t>-1145695038</t>
  </si>
  <si>
    <t>67</t>
  </si>
  <si>
    <t>722174007</t>
  </si>
  <si>
    <t>Potrubí vodovodní plastové PPR svar polyfuze PN 16 D 63 x 8,6 mm</t>
  </si>
  <si>
    <t>-59272891</t>
  </si>
  <si>
    <t>68</t>
  </si>
  <si>
    <t>722181241</t>
  </si>
  <si>
    <t>Ochrana vodovodního potrubí přilepenými termoizolačními trubicemi z PE tl do 20 mm DN do 22 mm</t>
  </si>
  <si>
    <t>-1201646134</t>
  </si>
  <si>
    <t>69</t>
  </si>
  <si>
    <t>722181242</t>
  </si>
  <si>
    <t>Ochrana vodovodního potrubí přilepenými termoizolačními trubicemi z PE tl do 20 mm DN do 45 mm</t>
  </si>
  <si>
    <t>1051684182</t>
  </si>
  <si>
    <t>70</t>
  </si>
  <si>
    <t>722181243</t>
  </si>
  <si>
    <t>Ochrana vodovodního potrubí přilepenými termoizolačními trubicemi z PE tl do 20 mm DN do 63 mm</t>
  </si>
  <si>
    <t>-830710998</t>
  </si>
  <si>
    <t>71</t>
  </si>
  <si>
    <t>733194820</t>
  </si>
  <si>
    <t>Rozřezání konzoly, podpěry nebo výložníku pro potrubí z U profilu do U 10</t>
  </si>
  <si>
    <t>-1870512704</t>
  </si>
  <si>
    <t>72</t>
  </si>
  <si>
    <t>722190402</t>
  </si>
  <si>
    <t>Vyvedení a upevnění výpustku do DN 50</t>
  </si>
  <si>
    <t>-1133478720</t>
  </si>
  <si>
    <t>73</t>
  </si>
  <si>
    <t>722190403</t>
  </si>
  <si>
    <t>Vyvedení a upevnění výpustku do DN 100</t>
  </si>
  <si>
    <t>1946509583</t>
  </si>
  <si>
    <t>74</t>
  </si>
  <si>
    <t>722220851</t>
  </si>
  <si>
    <t>Demontáž armatur závitových s jedním závitem G do 3/4</t>
  </si>
  <si>
    <t>-69787840</t>
  </si>
  <si>
    <t>75</t>
  </si>
  <si>
    <t>722220863</t>
  </si>
  <si>
    <t>Demontáž armatur závitových se dvěma závity G 6/4</t>
  </si>
  <si>
    <t>54587539</t>
  </si>
  <si>
    <t>76</t>
  </si>
  <si>
    <t>722220864</t>
  </si>
  <si>
    <t>Demontáž armatur závitových se dvěma závity G 2</t>
  </si>
  <si>
    <t>-2071534275</t>
  </si>
  <si>
    <t>77</t>
  </si>
  <si>
    <t>722232048</t>
  </si>
  <si>
    <t>Kohout kulový přímý G 2 PN 42 do 185°C vnitřní závit</t>
  </si>
  <si>
    <t>1174627782</t>
  </si>
  <si>
    <t>78</t>
  </si>
  <si>
    <t>722290229</t>
  </si>
  <si>
    <t xml:space="preserve">Zkouška těsnosti vodovodního potrubí </t>
  </si>
  <si>
    <t>1319929569</t>
  </si>
  <si>
    <t>7+3+4</t>
  </si>
  <si>
    <t>79</t>
  </si>
  <si>
    <t>722290234</t>
  </si>
  <si>
    <t>Proplach a dezinfekce vodovodního potrubí do DN 80</t>
  </si>
  <si>
    <t>1694687079</t>
  </si>
  <si>
    <t>80</t>
  </si>
  <si>
    <t>72299-R100</t>
  </si>
  <si>
    <t>Dodávka a montáž ocelové doplňkové konstrukce včetně povrchové úpravy</t>
  </si>
  <si>
    <t>-1778426144</t>
  </si>
  <si>
    <t>81</t>
  </si>
  <si>
    <t>998722101</t>
  </si>
  <si>
    <t>Přesun hmot tonážní pro vnitřní vodovod v objektech v do 6 m</t>
  </si>
  <si>
    <t>1789268189</t>
  </si>
  <si>
    <t>733</t>
  </si>
  <si>
    <t>Ústřední vytápění - rozvodné potrubí</t>
  </si>
  <si>
    <t>82</t>
  </si>
  <si>
    <t>733111414</t>
  </si>
  <si>
    <t>Potrubí ocelové závitové svařované zesílené v kotelnách nebo strojovnách DN 20</t>
  </si>
  <si>
    <t>1997216421</t>
  </si>
  <si>
    <t>83</t>
  </si>
  <si>
    <t>733111418</t>
  </si>
  <si>
    <t>Potrubí ocelové závitové svařované zesílené v kotelnách nebo strojovnách DN 50</t>
  </si>
  <si>
    <t>1067596307</t>
  </si>
  <si>
    <t>84</t>
  </si>
  <si>
    <t>733113114</t>
  </si>
  <si>
    <t>Příplatek k potrubí z trubek ocelových závitových za zhotovení závitové ocelové přípojky DN 20</t>
  </si>
  <si>
    <t>-1457873768</t>
  </si>
  <si>
    <t>85</t>
  </si>
  <si>
    <t>733113118</t>
  </si>
  <si>
    <t>Příplatek k potrubí z trubek ocelových závitových za zhotovení závitové ocelové přípojky DN 50</t>
  </si>
  <si>
    <t>-243687696</t>
  </si>
  <si>
    <t>86</t>
  </si>
  <si>
    <t>733120826</t>
  </si>
  <si>
    <t>Demontáž potrubí ocelového hladkého do D 89</t>
  </si>
  <si>
    <t>-734025704</t>
  </si>
  <si>
    <t>87</t>
  </si>
  <si>
    <t>733120832</t>
  </si>
  <si>
    <t>Demontáž potrubí ocelového hladkého do D 133</t>
  </si>
  <si>
    <t>-558267228</t>
  </si>
  <si>
    <t>88</t>
  </si>
  <si>
    <t>733121222</t>
  </si>
  <si>
    <t>Potrubí ocelové hladké bezešvé v kotelnách nebo strojovnách D 76x3,2</t>
  </si>
  <si>
    <t>460131986</t>
  </si>
  <si>
    <t>89</t>
  </si>
  <si>
    <t>733121225</t>
  </si>
  <si>
    <t>Potrubí ocelové hladké bezešvé v kotelnách nebo strojovnách D 89x3,6</t>
  </si>
  <si>
    <t>1496585206</t>
  </si>
  <si>
    <t>90</t>
  </si>
  <si>
    <t>733124123</t>
  </si>
  <si>
    <t>Příplatek k potrubí ocelovému hladkému za zhotovení přechodů z trubek hladkých DN 80</t>
  </si>
  <si>
    <t>-1254035408</t>
  </si>
  <si>
    <t>91</t>
  </si>
  <si>
    <t>73313315R</t>
  </si>
  <si>
    <t>Ohyb pro ocelové potrubí DN 20</t>
  </si>
  <si>
    <t>-84397045</t>
  </si>
  <si>
    <t>92</t>
  </si>
  <si>
    <t>733190107</t>
  </si>
  <si>
    <t>Zkouška těsnosti potrubí ocelové závitové do DN 40</t>
  </si>
  <si>
    <t>-16629033</t>
  </si>
  <si>
    <t>93</t>
  </si>
  <si>
    <t>733190225</t>
  </si>
  <si>
    <t>Zkouška těsnosti potrubí ocelové hladké přes D 60,3x2,9 do D 89x5,0</t>
  </si>
  <si>
    <t>-569787216</t>
  </si>
  <si>
    <t>94</t>
  </si>
  <si>
    <t>733190232</t>
  </si>
  <si>
    <t>Zkouška těsnosti potrubí ocelové hladké přes D 89x5,0 do D 133x5,0</t>
  </si>
  <si>
    <t>1820533380</t>
  </si>
  <si>
    <t>95</t>
  </si>
  <si>
    <t>733191924</t>
  </si>
  <si>
    <t>Navaření odbočky na potrubí ocelové závitové DN 20</t>
  </si>
  <si>
    <t>1051034750</t>
  </si>
  <si>
    <t>96</t>
  </si>
  <si>
    <t>733191928</t>
  </si>
  <si>
    <t>Navaření odbočky na potrubí ocelové závitové DN 50</t>
  </si>
  <si>
    <t>1846731972</t>
  </si>
  <si>
    <t>97</t>
  </si>
  <si>
    <t>7331919R</t>
  </si>
  <si>
    <t>Navaření odbočky na potrubí ocelové závitové DN 80</t>
  </si>
  <si>
    <t>-1146644051</t>
  </si>
  <si>
    <t>98</t>
  </si>
  <si>
    <t>-1253228966</t>
  </si>
  <si>
    <t>99</t>
  </si>
  <si>
    <t>733890801</t>
  </si>
  <si>
    <t>Přemístění potrubí demontovaného vodorovně do 100 m v objektech výšky do 6 m</t>
  </si>
  <si>
    <t>526900769</t>
  </si>
  <si>
    <t>100</t>
  </si>
  <si>
    <t>73399-R100</t>
  </si>
  <si>
    <t>2009092946</t>
  </si>
  <si>
    <t>101</t>
  </si>
  <si>
    <t>998733101</t>
  </si>
  <si>
    <t>Přesun hmot tonážní pro rozvody potrubí v objektech v do 6 m</t>
  </si>
  <si>
    <t>-969668006</t>
  </si>
  <si>
    <t>734</t>
  </si>
  <si>
    <t>Ústřední vytápění - armatury</t>
  </si>
  <si>
    <t>102</t>
  </si>
  <si>
    <t>734100811</t>
  </si>
  <si>
    <t>Demontáž armatury přírubové se dvěma přírubami do DN 50</t>
  </si>
  <si>
    <t>390880802</t>
  </si>
  <si>
    <t>103</t>
  </si>
  <si>
    <t>734100812</t>
  </si>
  <si>
    <t>Demontáž armatury přírubové se dvěma přírubami do DN 100</t>
  </si>
  <si>
    <t>685368441</t>
  </si>
  <si>
    <t>104</t>
  </si>
  <si>
    <t>73412-R10</t>
  </si>
  <si>
    <t>Dodávka a montáž kul kohout navař , DN20/16</t>
  </si>
  <si>
    <t>soubor</t>
  </si>
  <si>
    <t>986883624</t>
  </si>
  <si>
    <t>105</t>
  </si>
  <si>
    <t>73412-R20</t>
  </si>
  <si>
    <t>Dodávka a montáž kul kohout navař , DN65/16</t>
  </si>
  <si>
    <t>1373958528</t>
  </si>
  <si>
    <t>106</t>
  </si>
  <si>
    <t>73412-R30</t>
  </si>
  <si>
    <t>Dodávka a montáž kul kohout navař , DN80/16</t>
  </si>
  <si>
    <t>1707992914</t>
  </si>
  <si>
    <t>107</t>
  </si>
  <si>
    <t>734190814</t>
  </si>
  <si>
    <t>Rozpojení přírubového spoje do DN 50</t>
  </si>
  <si>
    <t>1038650082</t>
  </si>
  <si>
    <t>108</t>
  </si>
  <si>
    <t>734190818</t>
  </si>
  <si>
    <t>Rozpojení přírubového spoje do DN 100</t>
  </si>
  <si>
    <t>-1706090398</t>
  </si>
  <si>
    <t>109</t>
  </si>
  <si>
    <t>734191821</t>
  </si>
  <si>
    <t>Odřezání příruby bez rozpojení přírubového spoje do DN 50</t>
  </si>
  <si>
    <t>-937455175</t>
  </si>
  <si>
    <t>110</t>
  </si>
  <si>
    <t>734191822</t>
  </si>
  <si>
    <t>Odřezání příruby bez rozpojení přírubového spoje do DN 100</t>
  </si>
  <si>
    <t>-1189774188</t>
  </si>
  <si>
    <t>111</t>
  </si>
  <si>
    <t>734200812</t>
  </si>
  <si>
    <t>Demontáž armatury závitové s jedním závitem do G 1</t>
  </si>
  <si>
    <t>-829893369</t>
  </si>
  <si>
    <t>112</t>
  </si>
  <si>
    <t>734890801</t>
  </si>
  <si>
    <t>Přemístění demontovaných armatur vodorovně do 100 m v objektech výšky do 6 m</t>
  </si>
  <si>
    <t>1342035634</t>
  </si>
  <si>
    <t>113</t>
  </si>
  <si>
    <t>998734101</t>
  </si>
  <si>
    <t>Přesun hmot tonážní pro armatury v objektech v do 6 m</t>
  </si>
  <si>
    <t>-145044878</t>
  </si>
  <si>
    <t>783</t>
  </si>
  <si>
    <t>Dokončovací práce - nátěry</t>
  </si>
  <si>
    <t>114</t>
  </si>
  <si>
    <t>783601731</t>
  </si>
  <si>
    <t>Odmaštění vodou ředitelným odmašťovačem potrubí DN do 100 mm</t>
  </si>
  <si>
    <t>1487464907</t>
  </si>
  <si>
    <t>115</t>
  </si>
  <si>
    <t>783614661</t>
  </si>
  <si>
    <t>Základní antikorozní jednonásobný syntetický potrubí DN do 100 mm</t>
  </si>
  <si>
    <t>294403651</t>
  </si>
  <si>
    <t>116</t>
  </si>
  <si>
    <t>783615561</t>
  </si>
  <si>
    <t>Mezinátěr jednonásobný syntetický nátěr potrubí DN do 100 mm</t>
  </si>
  <si>
    <t>-861224644</t>
  </si>
  <si>
    <t>117</t>
  </si>
  <si>
    <t>783667631</t>
  </si>
  <si>
    <t>Krycí dvojnásobný olejový nátěr potrubí DN do 100 mm</t>
  </si>
  <si>
    <t>46515430</t>
  </si>
  <si>
    <t>PP</t>
  </si>
  <si>
    <t>PŘEDIZOLOVANÉ POTRUBÍ</t>
  </si>
  <si>
    <t>118</t>
  </si>
  <si>
    <t>GEODET</t>
  </si>
  <si>
    <t>geodetické zaměření trasy ocelového a plast. potr.</t>
  </si>
  <si>
    <t>soub</t>
  </si>
  <si>
    <t>1957291604</t>
  </si>
  <si>
    <t>119</t>
  </si>
  <si>
    <t>PI-R100</t>
  </si>
  <si>
    <t>PI POTRUBÍ OCELOVÉ - dodávka předizol. potrubí viz. CN - dodá EOP</t>
  </si>
  <si>
    <t>-307500926</t>
  </si>
  <si>
    <t>120</t>
  </si>
  <si>
    <t>PI-R101</t>
  </si>
  <si>
    <t>montáž předizol. potrubí DN50</t>
  </si>
  <si>
    <t>-395473936</t>
  </si>
  <si>
    <t>121</t>
  </si>
  <si>
    <t>PI-R102</t>
  </si>
  <si>
    <t>montáž předizol. potrubí DN65</t>
  </si>
  <si>
    <t>-1131700794</t>
  </si>
  <si>
    <t>122</t>
  </si>
  <si>
    <t>PI-R103</t>
  </si>
  <si>
    <t>montáž předizol. potrubí DN80</t>
  </si>
  <si>
    <t>2035354731</t>
  </si>
  <si>
    <t>123</t>
  </si>
  <si>
    <t>PI-R104</t>
  </si>
  <si>
    <t>rentgenování svarů</t>
  </si>
  <si>
    <t>ks</t>
  </si>
  <si>
    <t>183684165</t>
  </si>
  <si>
    <t>124</t>
  </si>
  <si>
    <t>PI-R105</t>
  </si>
  <si>
    <t>tlaková zkouška těsnosti vč. přípravy</t>
  </si>
  <si>
    <t>-138996232</t>
  </si>
  <si>
    <t>125</t>
  </si>
  <si>
    <t>PI-R106</t>
  </si>
  <si>
    <t>výstražný systém - proměření, obraz, protokol</t>
  </si>
  <si>
    <t>990239003</t>
  </si>
  <si>
    <t>126</t>
  </si>
  <si>
    <t>PI-R107</t>
  </si>
  <si>
    <t>montáž propoj. krabic BS2 (dodá EOP)</t>
  </si>
  <si>
    <t>-1410429610</t>
  </si>
  <si>
    <t>127</t>
  </si>
  <si>
    <t>PI-R108</t>
  </si>
  <si>
    <t>montáž detektoru BD43 (dodá EOP)</t>
  </si>
  <si>
    <t>1095451420</t>
  </si>
  <si>
    <t>128</t>
  </si>
  <si>
    <t>PI-R109</t>
  </si>
  <si>
    <t>silový kabel CYKY J3x1,5  (PS + šachta Š)</t>
  </si>
  <si>
    <t>-158559451</t>
  </si>
  <si>
    <t>129</t>
  </si>
  <si>
    <t>PI-R121</t>
  </si>
  <si>
    <t>lišta vkládací 40x15 (PS + šachta Š)</t>
  </si>
  <si>
    <t>-2019764235</t>
  </si>
  <si>
    <t>130</t>
  </si>
  <si>
    <t>PI-R900</t>
  </si>
  <si>
    <t>PI POTRUBÍ PLASTOVÉ - dodávka předizol. potrubí  viz. CN - dodá EOP</t>
  </si>
  <si>
    <t>-1048152502</t>
  </si>
  <si>
    <t>131</t>
  </si>
  <si>
    <t>PI-R901</t>
  </si>
  <si>
    <t>PI potrubí PEX d32 / 75</t>
  </si>
  <si>
    <t>1250055308</t>
  </si>
  <si>
    <t>132</t>
  </si>
  <si>
    <t>PI-R902</t>
  </si>
  <si>
    <t>PI potrubí PEX d40 / 90</t>
  </si>
  <si>
    <t>2112521639</t>
  </si>
  <si>
    <t>133</t>
  </si>
  <si>
    <t>PI-R903</t>
  </si>
  <si>
    <t>PI potrubí PEX d50 / 110</t>
  </si>
  <si>
    <t>-2133210284</t>
  </si>
  <si>
    <t>134</t>
  </si>
  <si>
    <t>PI-R904</t>
  </si>
  <si>
    <t>PI potrubí PEX d63 / 125</t>
  </si>
  <si>
    <t>60894667</t>
  </si>
  <si>
    <t>HZS</t>
  </si>
  <si>
    <t>Hodinové zúčtovací sazby</t>
  </si>
  <si>
    <t>135</t>
  </si>
  <si>
    <t>HZS1302</t>
  </si>
  <si>
    <t>Hodinová zúčtovací sazba zedník specialista</t>
  </si>
  <si>
    <t>hod</t>
  </si>
  <si>
    <t>512</t>
  </si>
  <si>
    <t>-673270443</t>
  </si>
  <si>
    <t>16 " přípomoce jinde neuvedené</t>
  </si>
  <si>
    <t>136</t>
  </si>
  <si>
    <t>HZS2132</t>
  </si>
  <si>
    <t>Hodinová zúčtovací sazba zámečník odborný</t>
  </si>
  <si>
    <t>-37823410</t>
  </si>
  <si>
    <t>137</t>
  </si>
  <si>
    <t>HZS2211</t>
  </si>
  <si>
    <t>Hodinová zúčtovací sazba instalatér</t>
  </si>
  <si>
    <t>-1511299074</t>
  </si>
  <si>
    <t>32 " instalatér + topenář - přípomoce jinde neuvedené</t>
  </si>
  <si>
    <t>138</t>
  </si>
  <si>
    <t>HZS2212</t>
  </si>
  <si>
    <t>Hodinová zúčtovací sazba instalatér odborný</t>
  </si>
  <si>
    <t>1489408547</t>
  </si>
  <si>
    <t>72 " instalatér + topenář - TOPNÁ ZKOUŠKA</t>
  </si>
  <si>
    <t>VRN</t>
  </si>
  <si>
    <t>Vedlejší rozpočtové náklady</t>
  </si>
  <si>
    <t>139</t>
  </si>
  <si>
    <t>013254000</t>
  </si>
  <si>
    <t>Dokumentace skutečného provedení stavby</t>
  </si>
  <si>
    <t>Kč</t>
  </si>
  <si>
    <t>1024</t>
  </si>
  <si>
    <t>-1660877627</t>
  </si>
  <si>
    <t>Poznámka k položce:_x000D_
Náklady na vyhotovení dokumentace skutečného provedení stavby a její předání objednateli v požadované formě a požadovaném počtu.; 3x listinná provedení+1x elektronické provedení na CD-Rom</t>
  </si>
  <si>
    <t>140</t>
  </si>
  <si>
    <t>020001000</t>
  </si>
  <si>
    <t>Příprava staveniště</t>
  </si>
  <si>
    <t>-1123253860</t>
  </si>
  <si>
    <t>Poznámka k položce:_x000D_
Zaměření a vytýčení stávajících sítí v místě stavby z hlediska jejich ochrany při provádění stavby a ochrana stávajících vedení a zařízení před poškozením</t>
  </si>
  <si>
    <t>141</t>
  </si>
  <si>
    <t>030001000</t>
  </si>
  <si>
    <t>Zařízení staveniště</t>
  </si>
  <si>
    <t>-764271271</t>
  </si>
  <si>
    <t>Poznámka k položce:_x000D_
Veškeré náklady spojené s vybudováním, provozem a odstraněním zařízení staveniště.</t>
  </si>
  <si>
    <t>142</t>
  </si>
  <si>
    <t>034002000</t>
  </si>
  <si>
    <t>Zabezpečení staveniště</t>
  </si>
  <si>
    <t>-795334609</t>
  </si>
  <si>
    <t>Poznámka k položce:_x000D_
Náklady na ochranu staveniště před vstupem nepovolaných osob, včetně příslušného značení, náklady na osvětlení staveniště</t>
  </si>
  <si>
    <t>143</t>
  </si>
  <si>
    <t>065002000</t>
  </si>
  <si>
    <t xml:space="preserve">Mimostaveništní doprava </t>
  </si>
  <si>
    <t>-1933650417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</si>
</sst>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69" t="s">
        <v>14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2"/>
      <c r="AQ5" s="22"/>
      <c r="AR5" s="20"/>
      <c r="BE5" s="266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71" t="s">
        <v>17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2"/>
      <c r="AQ6" s="22"/>
      <c r="AR6" s="20"/>
      <c r="BE6" s="267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67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67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67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67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67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67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67"/>
      <c r="BS13" s="17" t="s">
        <v>6</v>
      </c>
    </row>
    <row r="14" spans="1:74" ht="12.75">
      <c r="B14" s="21"/>
      <c r="C14" s="22"/>
      <c r="D14" s="22"/>
      <c r="E14" s="272" t="s">
        <v>29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67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67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31</v>
      </c>
      <c r="AO16" s="22"/>
      <c r="AP16" s="22"/>
      <c r="AQ16" s="22"/>
      <c r="AR16" s="20"/>
      <c r="BE16" s="267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33</v>
      </c>
      <c r="AO17" s="22"/>
      <c r="AP17" s="22"/>
      <c r="AQ17" s="22"/>
      <c r="AR17" s="20"/>
      <c r="BE17" s="267"/>
      <c r="BS17" s="17" t="s">
        <v>34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67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67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67"/>
      <c r="BS20" s="17" t="s">
        <v>34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67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67"/>
    </row>
    <row r="23" spans="1:71" s="1" customFormat="1" ht="96" customHeight="1">
      <c r="B23" s="21"/>
      <c r="C23" s="22"/>
      <c r="D23" s="22"/>
      <c r="E23" s="274" t="s">
        <v>38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2"/>
      <c r="AP23" s="22"/>
      <c r="AQ23" s="22"/>
      <c r="AR23" s="20"/>
      <c r="BE23" s="267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67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67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5">
        <f>ROUND(AG94,2)</f>
        <v>0</v>
      </c>
      <c r="AL26" s="276"/>
      <c r="AM26" s="276"/>
      <c r="AN26" s="276"/>
      <c r="AO26" s="276"/>
      <c r="AP26" s="36"/>
      <c r="AQ26" s="36"/>
      <c r="AR26" s="39"/>
      <c r="BE26" s="267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67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77" t="s">
        <v>40</v>
      </c>
      <c r="M28" s="277"/>
      <c r="N28" s="277"/>
      <c r="O28" s="277"/>
      <c r="P28" s="277"/>
      <c r="Q28" s="36"/>
      <c r="R28" s="36"/>
      <c r="S28" s="36"/>
      <c r="T28" s="36"/>
      <c r="U28" s="36"/>
      <c r="V28" s="36"/>
      <c r="W28" s="277" t="s">
        <v>41</v>
      </c>
      <c r="X28" s="277"/>
      <c r="Y28" s="277"/>
      <c r="Z28" s="277"/>
      <c r="AA28" s="277"/>
      <c r="AB28" s="277"/>
      <c r="AC28" s="277"/>
      <c r="AD28" s="277"/>
      <c r="AE28" s="277"/>
      <c r="AF28" s="36"/>
      <c r="AG28" s="36"/>
      <c r="AH28" s="36"/>
      <c r="AI28" s="36"/>
      <c r="AJ28" s="36"/>
      <c r="AK28" s="277" t="s">
        <v>42</v>
      </c>
      <c r="AL28" s="277"/>
      <c r="AM28" s="277"/>
      <c r="AN28" s="277"/>
      <c r="AO28" s="277"/>
      <c r="AP28" s="36"/>
      <c r="AQ28" s="36"/>
      <c r="AR28" s="39"/>
      <c r="BE28" s="267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280">
        <v>0.21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>
        <f>ROUND(AZ94, 2)</f>
        <v>0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>
        <f>ROUND(AV94, 2)</f>
        <v>0</v>
      </c>
      <c r="AL29" s="279"/>
      <c r="AM29" s="279"/>
      <c r="AN29" s="279"/>
      <c r="AO29" s="279"/>
      <c r="AP29" s="41"/>
      <c r="AQ29" s="41"/>
      <c r="AR29" s="42"/>
      <c r="BE29" s="268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280">
        <v>0.15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>
        <f>ROUND(BA94, 2)</f>
        <v>0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>
        <f>ROUND(AW94, 2)</f>
        <v>0</v>
      </c>
      <c r="AL30" s="279"/>
      <c r="AM30" s="279"/>
      <c r="AN30" s="279"/>
      <c r="AO30" s="279"/>
      <c r="AP30" s="41"/>
      <c r="AQ30" s="41"/>
      <c r="AR30" s="42"/>
      <c r="BE30" s="268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280">
        <v>0.21</v>
      </c>
      <c r="M31" s="279"/>
      <c r="N31" s="279"/>
      <c r="O31" s="279"/>
      <c r="P31" s="279"/>
      <c r="Q31" s="41"/>
      <c r="R31" s="41"/>
      <c r="S31" s="41"/>
      <c r="T31" s="41"/>
      <c r="U31" s="41"/>
      <c r="V31" s="41"/>
      <c r="W31" s="278">
        <f>ROUND(BB94, 2)</f>
        <v>0</v>
      </c>
      <c r="X31" s="279"/>
      <c r="Y31" s="279"/>
      <c r="Z31" s="279"/>
      <c r="AA31" s="279"/>
      <c r="AB31" s="279"/>
      <c r="AC31" s="279"/>
      <c r="AD31" s="279"/>
      <c r="AE31" s="279"/>
      <c r="AF31" s="41"/>
      <c r="AG31" s="41"/>
      <c r="AH31" s="41"/>
      <c r="AI31" s="41"/>
      <c r="AJ31" s="41"/>
      <c r="AK31" s="278">
        <v>0</v>
      </c>
      <c r="AL31" s="279"/>
      <c r="AM31" s="279"/>
      <c r="AN31" s="279"/>
      <c r="AO31" s="279"/>
      <c r="AP31" s="41"/>
      <c r="AQ31" s="41"/>
      <c r="AR31" s="42"/>
      <c r="BE31" s="268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280">
        <v>0.15</v>
      </c>
      <c r="M32" s="279"/>
      <c r="N32" s="279"/>
      <c r="O32" s="279"/>
      <c r="P32" s="279"/>
      <c r="Q32" s="41"/>
      <c r="R32" s="41"/>
      <c r="S32" s="41"/>
      <c r="T32" s="41"/>
      <c r="U32" s="41"/>
      <c r="V32" s="41"/>
      <c r="W32" s="278">
        <f>ROUND(BC94, 2)</f>
        <v>0</v>
      </c>
      <c r="X32" s="279"/>
      <c r="Y32" s="279"/>
      <c r="Z32" s="279"/>
      <c r="AA32" s="279"/>
      <c r="AB32" s="279"/>
      <c r="AC32" s="279"/>
      <c r="AD32" s="279"/>
      <c r="AE32" s="279"/>
      <c r="AF32" s="41"/>
      <c r="AG32" s="41"/>
      <c r="AH32" s="41"/>
      <c r="AI32" s="41"/>
      <c r="AJ32" s="41"/>
      <c r="AK32" s="278">
        <v>0</v>
      </c>
      <c r="AL32" s="279"/>
      <c r="AM32" s="279"/>
      <c r="AN32" s="279"/>
      <c r="AO32" s="279"/>
      <c r="AP32" s="41"/>
      <c r="AQ32" s="41"/>
      <c r="AR32" s="42"/>
      <c r="BE32" s="268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>
        <f>ROUND(BD94, 2)</f>
        <v>0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BE33" s="268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67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81" t="s">
        <v>51</v>
      </c>
      <c r="Y35" s="282"/>
      <c r="Z35" s="282"/>
      <c r="AA35" s="282"/>
      <c r="AB35" s="282"/>
      <c r="AC35" s="45"/>
      <c r="AD35" s="45"/>
      <c r="AE35" s="45"/>
      <c r="AF35" s="45"/>
      <c r="AG35" s="45"/>
      <c r="AH35" s="45"/>
      <c r="AI35" s="45"/>
      <c r="AJ35" s="45"/>
      <c r="AK35" s="283">
        <f>SUM(AK26:AK33)</f>
        <v>0</v>
      </c>
      <c r="AL35" s="282"/>
      <c r="AM35" s="282"/>
      <c r="AN35" s="282"/>
      <c r="AO35" s="284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TEV-UT-CHRU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85" t="str">
        <f>K6</f>
        <v>CR, PS D038 – Rek. sek. podzemních rozvodů TeV a ÚT</v>
      </c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  <c r="AD85" s="286"/>
      <c r="AE85" s="286"/>
      <c r="AF85" s="286"/>
      <c r="AG85" s="286"/>
      <c r="AH85" s="286"/>
      <c r="AI85" s="286"/>
      <c r="AJ85" s="286"/>
      <c r="AK85" s="286"/>
      <c r="AL85" s="286"/>
      <c r="AM85" s="286"/>
      <c r="AN85" s="286"/>
      <c r="AO85" s="286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Chrudim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87" t="str">
        <f>IF(AN8= "","",AN8)</f>
        <v>27. 3. 2020</v>
      </c>
      <c r="AN87" s="287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Elektrárny Opatovice, a.s. – Opatovice nad Labem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88" t="str">
        <f>IF(E17="","",E17)</f>
        <v>CENTROTERM spol.s r.o.</v>
      </c>
      <c r="AN89" s="289"/>
      <c r="AO89" s="289"/>
      <c r="AP89" s="289"/>
      <c r="AQ89" s="36"/>
      <c r="AR89" s="39"/>
      <c r="AS89" s="290" t="s">
        <v>59</v>
      </c>
      <c r="AT89" s="291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35</v>
      </c>
      <c r="AJ90" s="36"/>
      <c r="AK90" s="36"/>
      <c r="AL90" s="36"/>
      <c r="AM90" s="288" t="str">
        <f>IF(E20="","",E20)</f>
        <v xml:space="preserve"> </v>
      </c>
      <c r="AN90" s="289"/>
      <c r="AO90" s="289"/>
      <c r="AP90" s="289"/>
      <c r="AQ90" s="36"/>
      <c r="AR90" s="39"/>
      <c r="AS90" s="292"/>
      <c r="AT90" s="293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94"/>
      <c r="AT91" s="295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96" t="s">
        <v>60</v>
      </c>
      <c r="D92" s="297"/>
      <c r="E92" s="297"/>
      <c r="F92" s="297"/>
      <c r="G92" s="297"/>
      <c r="H92" s="73"/>
      <c r="I92" s="298" t="s">
        <v>61</v>
      </c>
      <c r="J92" s="297"/>
      <c r="K92" s="297"/>
      <c r="L92" s="297"/>
      <c r="M92" s="297"/>
      <c r="N92" s="297"/>
      <c r="O92" s="297"/>
      <c r="P92" s="297"/>
      <c r="Q92" s="297"/>
      <c r="R92" s="297"/>
      <c r="S92" s="297"/>
      <c r="T92" s="297"/>
      <c r="U92" s="297"/>
      <c r="V92" s="297"/>
      <c r="W92" s="297"/>
      <c r="X92" s="297"/>
      <c r="Y92" s="297"/>
      <c r="Z92" s="297"/>
      <c r="AA92" s="297"/>
      <c r="AB92" s="297"/>
      <c r="AC92" s="297"/>
      <c r="AD92" s="297"/>
      <c r="AE92" s="297"/>
      <c r="AF92" s="297"/>
      <c r="AG92" s="299" t="s">
        <v>62</v>
      </c>
      <c r="AH92" s="297"/>
      <c r="AI92" s="297"/>
      <c r="AJ92" s="297"/>
      <c r="AK92" s="297"/>
      <c r="AL92" s="297"/>
      <c r="AM92" s="297"/>
      <c r="AN92" s="298" t="s">
        <v>63</v>
      </c>
      <c r="AO92" s="297"/>
      <c r="AP92" s="300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04">
        <f>ROUND(AG95,2)</f>
        <v>0</v>
      </c>
      <c r="AH94" s="304"/>
      <c r="AI94" s="304"/>
      <c r="AJ94" s="304"/>
      <c r="AK94" s="304"/>
      <c r="AL94" s="304"/>
      <c r="AM94" s="304"/>
      <c r="AN94" s="305">
        <f>SUM(AG94,AT94)</f>
        <v>0</v>
      </c>
      <c r="AO94" s="305"/>
      <c r="AP94" s="305"/>
      <c r="AQ94" s="85" t="s">
        <v>1</v>
      </c>
      <c r="AR94" s="86"/>
      <c r="AS94" s="87">
        <f>ROUND(AS95,2)</f>
        <v>0</v>
      </c>
      <c r="AT94" s="88">
        <f>ROUND(SUM(AV94:AW94),2)</f>
        <v>0</v>
      </c>
      <c r="AU94" s="89">
        <f>ROUND(AU95,5)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ROUND(AZ95,2)</f>
        <v>0</v>
      </c>
      <c r="BA94" s="88">
        <f>ROUND(BA95,2)</f>
        <v>0</v>
      </c>
      <c r="BB94" s="88">
        <f>ROUND(BB95,2)</f>
        <v>0</v>
      </c>
      <c r="BC94" s="88">
        <f>ROUND(BC95,2)</f>
        <v>0</v>
      </c>
      <c r="BD94" s="90">
        <f>ROUND(BD95,2)</f>
        <v>0</v>
      </c>
      <c r="BS94" s="91" t="s">
        <v>78</v>
      </c>
      <c r="BT94" s="91" t="s">
        <v>79</v>
      </c>
      <c r="BU94" s="92" t="s">
        <v>80</v>
      </c>
      <c r="BV94" s="91" t="s">
        <v>81</v>
      </c>
      <c r="BW94" s="91" t="s">
        <v>5</v>
      </c>
      <c r="BX94" s="91" t="s">
        <v>82</v>
      </c>
      <c r="CL94" s="91" t="s">
        <v>1</v>
      </c>
    </row>
    <row r="95" spans="1:91" s="7" customFormat="1" ht="24.75" customHeight="1">
      <c r="A95" s="93" t="s">
        <v>83</v>
      </c>
      <c r="B95" s="94"/>
      <c r="C95" s="95"/>
      <c r="D95" s="303" t="s">
        <v>84</v>
      </c>
      <c r="E95" s="303"/>
      <c r="F95" s="303"/>
      <c r="G95" s="303"/>
      <c r="H95" s="303"/>
      <c r="I95" s="96"/>
      <c r="J95" s="303" t="s">
        <v>85</v>
      </c>
      <c r="K95" s="303"/>
      <c r="L95" s="303"/>
      <c r="M95" s="303"/>
      <c r="N95" s="303"/>
      <c r="O95" s="303"/>
      <c r="P95" s="303"/>
      <c r="Q95" s="303"/>
      <c r="R95" s="303"/>
      <c r="S95" s="303"/>
      <c r="T95" s="303"/>
      <c r="U95" s="303"/>
      <c r="V95" s="303"/>
      <c r="W95" s="303"/>
      <c r="X95" s="303"/>
      <c r="Y95" s="303"/>
      <c r="Z95" s="303"/>
      <c r="AA95" s="303"/>
      <c r="AB95" s="303"/>
      <c r="AC95" s="303"/>
      <c r="AD95" s="303"/>
      <c r="AE95" s="303"/>
      <c r="AF95" s="303"/>
      <c r="AG95" s="301">
        <f>'01 - CR, PS D038-Rek. sek...'!J30</f>
        <v>0</v>
      </c>
      <c r="AH95" s="302"/>
      <c r="AI95" s="302"/>
      <c r="AJ95" s="302"/>
      <c r="AK95" s="302"/>
      <c r="AL95" s="302"/>
      <c r="AM95" s="302"/>
      <c r="AN95" s="301">
        <f>SUM(AG95,AT95)</f>
        <v>0</v>
      </c>
      <c r="AO95" s="302"/>
      <c r="AP95" s="302"/>
      <c r="AQ95" s="97" t="s">
        <v>86</v>
      </c>
      <c r="AR95" s="98"/>
      <c r="AS95" s="99">
        <v>0</v>
      </c>
      <c r="AT95" s="100">
        <f>ROUND(SUM(AV95:AW95),2)</f>
        <v>0</v>
      </c>
      <c r="AU95" s="101">
        <f>'01 - CR, PS D038-Rek. sek...'!P134</f>
        <v>0</v>
      </c>
      <c r="AV95" s="100">
        <f>'01 - CR, PS D038-Rek. sek...'!J33</f>
        <v>0</v>
      </c>
      <c r="AW95" s="100">
        <f>'01 - CR, PS D038-Rek. sek...'!J34</f>
        <v>0</v>
      </c>
      <c r="AX95" s="100">
        <f>'01 - CR, PS D038-Rek. sek...'!J35</f>
        <v>0</v>
      </c>
      <c r="AY95" s="100">
        <f>'01 - CR, PS D038-Rek. sek...'!J36</f>
        <v>0</v>
      </c>
      <c r="AZ95" s="100">
        <f>'01 - CR, PS D038-Rek. sek...'!F33</f>
        <v>0</v>
      </c>
      <c r="BA95" s="100">
        <f>'01 - CR, PS D038-Rek. sek...'!F34</f>
        <v>0</v>
      </c>
      <c r="BB95" s="100">
        <f>'01 - CR, PS D038-Rek. sek...'!F35</f>
        <v>0</v>
      </c>
      <c r="BC95" s="100">
        <f>'01 - CR, PS D038-Rek. sek...'!F36</f>
        <v>0</v>
      </c>
      <c r="BD95" s="102">
        <f>'01 - CR, PS D038-Rek. sek...'!F37</f>
        <v>0</v>
      </c>
      <c r="BT95" s="103" t="s">
        <v>87</v>
      </c>
      <c r="BV95" s="103" t="s">
        <v>81</v>
      </c>
      <c r="BW95" s="103" t="s">
        <v>88</v>
      </c>
      <c r="BX95" s="103" t="s">
        <v>5</v>
      </c>
      <c r="CL95" s="103" t="s">
        <v>1</v>
      </c>
      <c r="CM95" s="103" t="s">
        <v>89</v>
      </c>
    </row>
    <row r="96" spans="1:91" s="2" customFormat="1" ht="30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9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pans="1:57" s="2" customFormat="1" ht="6.95" customHeight="1">
      <c r="A97" s="34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algorithmName="SHA-512" hashValue="KXv+hf321KLr1PRISqQc7mvTZAsYhhflVLp78AmYNZccYdXirLEOJEuH5JrWtoD6gJc0z0r5N407elBvgwTgWw==" saltValue="XwPMTeFzUChfTyj4Cz3F88SdqTEDT5uQgmgBcLuV9aKkmU+Dr/d98x+VMuqpX6EWx3P7JK+3PeKhJtY4YSaAz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CR, PS D038-Rek. se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67"/>
  <sheetViews>
    <sheetView showGridLines="0" tabSelected="1" topLeftCell="A91" workbookViewId="0">
      <selection activeCell="F180" sqref="F180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91.6640625" style="1" customWidth="1"/>
    <col min="7" max="7" width="7" style="1" customWidth="1"/>
    <col min="8" max="8" width="11.5" style="1" customWidth="1"/>
    <col min="9" max="9" width="20.1640625" style="104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4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7" t="s">
        <v>88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7"/>
      <c r="J3" s="106"/>
      <c r="K3" s="106"/>
      <c r="L3" s="20"/>
      <c r="AT3" s="17" t="s">
        <v>89</v>
      </c>
    </row>
    <row r="4" spans="1:46" s="1" customFormat="1" ht="24.95" customHeight="1">
      <c r="B4" s="20"/>
      <c r="D4" s="108" t="s">
        <v>90</v>
      </c>
      <c r="I4" s="104"/>
      <c r="L4" s="20"/>
      <c r="M4" s="109" t="s">
        <v>10</v>
      </c>
      <c r="AT4" s="17" t="s">
        <v>4</v>
      </c>
    </row>
    <row r="5" spans="1:46" s="1" customFormat="1" ht="6.95" customHeight="1">
      <c r="B5" s="20"/>
      <c r="I5" s="104"/>
      <c r="L5" s="20"/>
    </row>
    <row r="6" spans="1:46" s="1" customFormat="1" ht="12" customHeight="1">
      <c r="B6" s="20"/>
      <c r="D6" s="110" t="s">
        <v>16</v>
      </c>
      <c r="I6" s="104"/>
      <c r="L6" s="20"/>
    </row>
    <row r="7" spans="1:46" s="1" customFormat="1" ht="16.5" customHeight="1">
      <c r="B7" s="20"/>
      <c r="E7" s="307" t="str">
        <f>'Rekapitulace stavby'!K6</f>
        <v>CR, PS D038 – Rek. sek. podzemních rozvodů TeV a ÚT</v>
      </c>
      <c r="F7" s="308"/>
      <c r="G7" s="308"/>
      <c r="H7" s="308"/>
      <c r="I7" s="104"/>
      <c r="L7" s="20"/>
    </row>
    <row r="8" spans="1:46" s="2" customFormat="1" ht="12" customHeight="1">
      <c r="A8" s="34"/>
      <c r="B8" s="39"/>
      <c r="C8" s="34"/>
      <c r="D8" s="110" t="s">
        <v>91</v>
      </c>
      <c r="E8" s="34"/>
      <c r="F8" s="34"/>
      <c r="G8" s="34"/>
      <c r="H8" s="34"/>
      <c r="I8" s="111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09" t="s">
        <v>92</v>
      </c>
      <c r="F9" s="310"/>
      <c r="G9" s="310"/>
      <c r="H9" s="310"/>
      <c r="I9" s="111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1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0" t="s">
        <v>18</v>
      </c>
      <c r="E11" s="34"/>
      <c r="F11" s="112" t="s">
        <v>1</v>
      </c>
      <c r="G11" s="34"/>
      <c r="H11" s="34"/>
      <c r="I11" s="113" t="s">
        <v>19</v>
      </c>
      <c r="J11" s="112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0" t="s">
        <v>20</v>
      </c>
      <c r="E12" s="34"/>
      <c r="F12" s="112" t="s">
        <v>21</v>
      </c>
      <c r="G12" s="34"/>
      <c r="H12" s="34"/>
      <c r="I12" s="113" t="s">
        <v>22</v>
      </c>
      <c r="J12" s="114" t="str">
        <f>'Rekapitulace stavby'!AN8</f>
        <v>27. 3. 2020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1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0" t="s">
        <v>24</v>
      </c>
      <c r="E14" s="34"/>
      <c r="F14" s="34"/>
      <c r="G14" s="34"/>
      <c r="H14" s="34"/>
      <c r="I14" s="113" t="s">
        <v>25</v>
      </c>
      <c r="J14" s="112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2" t="s">
        <v>26</v>
      </c>
      <c r="F15" s="34"/>
      <c r="G15" s="34"/>
      <c r="H15" s="34"/>
      <c r="I15" s="113" t="s">
        <v>27</v>
      </c>
      <c r="J15" s="112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1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0" t="s">
        <v>28</v>
      </c>
      <c r="E17" s="34"/>
      <c r="F17" s="34"/>
      <c r="G17" s="34"/>
      <c r="H17" s="34"/>
      <c r="I17" s="113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1" t="str">
        <f>'Rekapitulace stavby'!E14</f>
        <v>Vyplň údaj</v>
      </c>
      <c r="F18" s="312"/>
      <c r="G18" s="312"/>
      <c r="H18" s="312"/>
      <c r="I18" s="113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1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0" t="s">
        <v>30</v>
      </c>
      <c r="E20" s="34"/>
      <c r="F20" s="34"/>
      <c r="G20" s="34"/>
      <c r="H20" s="34"/>
      <c r="I20" s="113" t="s">
        <v>25</v>
      </c>
      <c r="J20" s="112" t="s">
        <v>31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2" t="s">
        <v>32</v>
      </c>
      <c r="F21" s="34"/>
      <c r="G21" s="34"/>
      <c r="H21" s="34"/>
      <c r="I21" s="113" t="s">
        <v>27</v>
      </c>
      <c r="J21" s="112" t="s">
        <v>33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1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0" t="s">
        <v>35</v>
      </c>
      <c r="E23" s="34"/>
      <c r="F23" s="34"/>
      <c r="G23" s="34"/>
      <c r="H23" s="34"/>
      <c r="I23" s="113" t="s">
        <v>25</v>
      </c>
      <c r="J23" s="112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2" t="str">
        <f>IF('Rekapitulace stavby'!E20="","",'Rekapitulace stavby'!E20)</f>
        <v xml:space="preserve"> </v>
      </c>
      <c r="F24" s="34"/>
      <c r="G24" s="34"/>
      <c r="H24" s="34"/>
      <c r="I24" s="113" t="s">
        <v>27</v>
      </c>
      <c r="J24" s="112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1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0" t="s">
        <v>37</v>
      </c>
      <c r="E26" s="34"/>
      <c r="F26" s="34"/>
      <c r="G26" s="34"/>
      <c r="H26" s="34"/>
      <c r="I26" s="111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43.25" customHeight="1">
      <c r="A27" s="115"/>
      <c r="B27" s="116"/>
      <c r="C27" s="115"/>
      <c r="D27" s="115"/>
      <c r="E27" s="313" t="s">
        <v>93</v>
      </c>
      <c r="F27" s="313"/>
      <c r="G27" s="313"/>
      <c r="H27" s="313"/>
      <c r="I27" s="117"/>
      <c r="J27" s="115"/>
      <c r="K27" s="115"/>
      <c r="L27" s="118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1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9"/>
      <c r="E29" s="119"/>
      <c r="F29" s="119"/>
      <c r="G29" s="119"/>
      <c r="H29" s="119"/>
      <c r="I29" s="120"/>
      <c r="J29" s="119"/>
      <c r="K29" s="11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1" t="s">
        <v>39</v>
      </c>
      <c r="E30" s="34"/>
      <c r="F30" s="34"/>
      <c r="G30" s="34"/>
      <c r="H30" s="34"/>
      <c r="I30" s="111"/>
      <c r="J30" s="122">
        <f>ROUND(J134,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9"/>
      <c r="E31" s="119"/>
      <c r="F31" s="119"/>
      <c r="G31" s="119"/>
      <c r="H31" s="119"/>
      <c r="I31" s="120"/>
      <c r="J31" s="119"/>
      <c r="K31" s="11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3" t="s">
        <v>41</v>
      </c>
      <c r="G32" s="34"/>
      <c r="H32" s="34"/>
      <c r="I32" s="124" t="s">
        <v>40</v>
      </c>
      <c r="J32" s="123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5" t="s">
        <v>43</v>
      </c>
      <c r="E33" s="110" t="s">
        <v>44</v>
      </c>
      <c r="F33" s="126">
        <f>ROUND((SUM(BE134:BE366)),  2)</f>
        <v>0</v>
      </c>
      <c r="G33" s="34"/>
      <c r="H33" s="34"/>
      <c r="I33" s="127">
        <v>0.21</v>
      </c>
      <c r="J33" s="126">
        <f>ROUND(((SUM(BE134:BE366))*I33),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0" t="s">
        <v>45</v>
      </c>
      <c r="F34" s="126">
        <f>ROUND((SUM(BF134:BF366)),  2)</f>
        <v>0</v>
      </c>
      <c r="G34" s="34"/>
      <c r="H34" s="34"/>
      <c r="I34" s="127">
        <v>0.15</v>
      </c>
      <c r="J34" s="126">
        <f>ROUND(((SUM(BF134:BF366))*I34),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0" t="s">
        <v>46</v>
      </c>
      <c r="F35" s="126">
        <f>ROUND((SUM(BG134:BG366)),  2)</f>
        <v>0</v>
      </c>
      <c r="G35" s="34"/>
      <c r="H35" s="34"/>
      <c r="I35" s="127">
        <v>0.21</v>
      </c>
      <c r="J35" s="126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0" t="s">
        <v>47</v>
      </c>
      <c r="F36" s="126">
        <f>ROUND((SUM(BH134:BH366)),  2)</f>
        <v>0</v>
      </c>
      <c r="G36" s="34"/>
      <c r="H36" s="34"/>
      <c r="I36" s="127">
        <v>0.15</v>
      </c>
      <c r="J36" s="126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0" t="s">
        <v>48</v>
      </c>
      <c r="F37" s="126">
        <f>ROUND((SUM(BI134:BI366)),  2)</f>
        <v>0</v>
      </c>
      <c r="G37" s="34"/>
      <c r="H37" s="34"/>
      <c r="I37" s="127">
        <v>0</v>
      </c>
      <c r="J37" s="12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1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8"/>
      <c r="D39" s="129" t="s">
        <v>49</v>
      </c>
      <c r="E39" s="130"/>
      <c r="F39" s="130"/>
      <c r="G39" s="131" t="s">
        <v>50</v>
      </c>
      <c r="H39" s="132" t="s">
        <v>51</v>
      </c>
      <c r="I39" s="133"/>
      <c r="J39" s="134">
        <f>SUM(J30:J37)</f>
        <v>0</v>
      </c>
      <c r="K39" s="135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1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4"/>
      <c r="L41" s="20"/>
    </row>
    <row r="42" spans="1:31" s="1" customFormat="1" ht="14.45" customHeight="1">
      <c r="B42" s="20"/>
      <c r="I42" s="104"/>
      <c r="L42" s="20"/>
    </row>
    <row r="43" spans="1:31" s="1" customFormat="1" ht="14.45" customHeight="1">
      <c r="B43" s="20"/>
      <c r="I43" s="104"/>
      <c r="L43" s="20"/>
    </row>
    <row r="44" spans="1:31" s="1" customFormat="1" ht="14.45" customHeight="1">
      <c r="B44" s="20"/>
      <c r="I44" s="104"/>
      <c r="L44" s="20"/>
    </row>
    <row r="45" spans="1:31" s="1" customFormat="1" ht="14.45" customHeight="1">
      <c r="B45" s="20"/>
      <c r="I45" s="104"/>
      <c r="L45" s="20"/>
    </row>
    <row r="46" spans="1:31" s="1" customFormat="1" ht="14.45" customHeight="1">
      <c r="B46" s="20"/>
      <c r="I46" s="104"/>
      <c r="L46" s="20"/>
    </row>
    <row r="47" spans="1:31" s="1" customFormat="1" ht="14.45" customHeight="1">
      <c r="B47" s="20"/>
      <c r="I47" s="104"/>
      <c r="L47" s="20"/>
    </row>
    <row r="48" spans="1:31" s="1" customFormat="1" ht="14.45" customHeight="1">
      <c r="B48" s="20"/>
      <c r="I48" s="104"/>
      <c r="L48" s="20"/>
    </row>
    <row r="49" spans="1:31" s="1" customFormat="1" ht="14.45" customHeight="1">
      <c r="B49" s="20"/>
      <c r="I49" s="104"/>
      <c r="L49" s="20"/>
    </row>
    <row r="50" spans="1:31" s="2" customFormat="1" ht="14.45" customHeight="1">
      <c r="B50" s="51"/>
      <c r="D50" s="136" t="s">
        <v>52</v>
      </c>
      <c r="E50" s="137"/>
      <c r="F50" s="137"/>
      <c r="G50" s="136" t="s">
        <v>53</v>
      </c>
      <c r="H50" s="137"/>
      <c r="I50" s="138"/>
      <c r="J50" s="137"/>
      <c r="K50" s="13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9" t="s">
        <v>54</v>
      </c>
      <c r="E61" s="140"/>
      <c r="F61" s="141" t="s">
        <v>55</v>
      </c>
      <c r="G61" s="139" t="s">
        <v>54</v>
      </c>
      <c r="H61" s="140"/>
      <c r="I61" s="142"/>
      <c r="J61" s="143" t="s">
        <v>55</v>
      </c>
      <c r="K61" s="14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6" t="s">
        <v>56</v>
      </c>
      <c r="E65" s="144"/>
      <c r="F65" s="144"/>
      <c r="G65" s="136" t="s">
        <v>57</v>
      </c>
      <c r="H65" s="144"/>
      <c r="I65" s="145"/>
      <c r="J65" s="144"/>
      <c r="K65" s="14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9" t="s">
        <v>54</v>
      </c>
      <c r="E76" s="140"/>
      <c r="F76" s="141" t="s">
        <v>55</v>
      </c>
      <c r="G76" s="139" t="s">
        <v>54</v>
      </c>
      <c r="H76" s="140"/>
      <c r="I76" s="142"/>
      <c r="J76" s="143" t="s">
        <v>55</v>
      </c>
      <c r="K76" s="14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46"/>
      <c r="C77" s="147"/>
      <c r="D77" s="147"/>
      <c r="E77" s="147"/>
      <c r="F77" s="147"/>
      <c r="G77" s="147"/>
      <c r="H77" s="147"/>
      <c r="I77" s="148"/>
      <c r="J77" s="147"/>
      <c r="K77" s="14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9"/>
      <c r="C81" s="150"/>
      <c r="D81" s="150"/>
      <c r="E81" s="150"/>
      <c r="F81" s="150"/>
      <c r="G81" s="150"/>
      <c r="H81" s="150"/>
      <c r="I81" s="151"/>
      <c r="J81" s="150"/>
      <c r="K81" s="15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94</v>
      </c>
      <c r="D82" s="36"/>
      <c r="E82" s="36"/>
      <c r="F82" s="36"/>
      <c r="G82" s="36"/>
      <c r="H82" s="36"/>
      <c r="I82" s="111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1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1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4" t="str">
        <f>E7</f>
        <v>CR, PS D038 – Rek. sek. podzemních rozvodů TeV a ÚT</v>
      </c>
      <c r="F85" s="315"/>
      <c r="G85" s="315"/>
      <c r="H85" s="315"/>
      <c r="I85" s="111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91</v>
      </c>
      <c r="D86" s="36"/>
      <c r="E86" s="36"/>
      <c r="F86" s="36"/>
      <c r="G86" s="36"/>
      <c r="H86" s="36"/>
      <c r="I86" s="111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5" t="str">
        <f>E9</f>
        <v>01 - CR, PS D038-Rek. sek. podzemních rozvodů TeV a ÚT</v>
      </c>
      <c r="F87" s="316"/>
      <c r="G87" s="316"/>
      <c r="H87" s="316"/>
      <c r="I87" s="111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1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Chrudim</v>
      </c>
      <c r="G89" s="36"/>
      <c r="H89" s="36"/>
      <c r="I89" s="113" t="s">
        <v>22</v>
      </c>
      <c r="J89" s="66" t="str">
        <f>IF(J12="","",J12)</f>
        <v>27. 3. 2020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1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5.7" customHeight="1">
      <c r="A91" s="34"/>
      <c r="B91" s="35"/>
      <c r="C91" s="29" t="s">
        <v>24</v>
      </c>
      <c r="D91" s="36"/>
      <c r="E91" s="36"/>
      <c r="F91" s="27" t="str">
        <f>E15</f>
        <v>Elektrárny Opatovice, a.s. – Opatovice nad Labem</v>
      </c>
      <c r="G91" s="36"/>
      <c r="H91" s="36"/>
      <c r="I91" s="113" t="s">
        <v>30</v>
      </c>
      <c r="J91" s="32" t="str">
        <f>E21</f>
        <v>CENTROTERM spol.s 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3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1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2" t="s">
        <v>95</v>
      </c>
      <c r="D94" s="153"/>
      <c r="E94" s="153"/>
      <c r="F94" s="153"/>
      <c r="G94" s="153"/>
      <c r="H94" s="153"/>
      <c r="I94" s="154"/>
      <c r="J94" s="155" t="s">
        <v>96</v>
      </c>
      <c r="K94" s="153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1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56" t="s">
        <v>97</v>
      </c>
      <c r="D96" s="36"/>
      <c r="E96" s="36"/>
      <c r="F96" s="36"/>
      <c r="G96" s="36"/>
      <c r="H96" s="36"/>
      <c r="I96" s="111"/>
      <c r="J96" s="84">
        <f>J134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98</v>
      </c>
    </row>
    <row r="97" spans="2:12" s="9" customFormat="1" ht="24.95" customHeight="1">
      <c r="B97" s="157"/>
      <c r="C97" s="158"/>
      <c r="D97" s="159" t="s">
        <v>99</v>
      </c>
      <c r="E97" s="160"/>
      <c r="F97" s="160"/>
      <c r="G97" s="160"/>
      <c r="H97" s="160"/>
      <c r="I97" s="161"/>
      <c r="J97" s="162">
        <f>J135</f>
        <v>0</v>
      </c>
      <c r="K97" s="158"/>
      <c r="L97" s="163"/>
    </row>
    <row r="98" spans="2:12" s="10" customFormat="1" ht="19.899999999999999" customHeight="1">
      <c r="B98" s="164"/>
      <c r="C98" s="165"/>
      <c r="D98" s="166" t="s">
        <v>100</v>
      </c>
      <c r="E98" s="167"/>
      <c r="F98" s="167"/>
      <c r="G98" s="167"/>
      <c r="H98" s="167"/>
      <c r="I98" s="168"/>
      <c r="J98" s="169">
        <f>J136</f>
        <v>0</v>
      </c>
      <c r="K98" s="165"/>
      <c r="L98" s="170"/>
    </row>
    <row r="99" spans="2:12" s="10" customFormat="1" ht="19.899999999999999" customHeight="1">
      <c r="B99" s="164"/>
      <c r="C99" s="165"/>
      <c r="D99" s="166" t="s">
        <v>101</v>
      </c>
      <c r="E99" s="167"/>
      <c r="F99" s="167"/>
      <c r="G99" s="167"/>
      <c r="H99" s="167"/>
      <c r="I99" s="168"/>
      <c r="J99" s="169">
        <f>J171</f>
        <v>0</v>
      </c>
      <c r="K99" s="165"/>
      <c r="L99" s="170"/>
    </row>
    <row r="100" spans="2:12" s="10" customFormat="1" ht="19.899999999999999" customHeight="1">
      <c r="B100" s="164"/>
      <c r="C100" s="165"/>
      <c r="D100" s="166" t="s">
        <v>102</v>
      </c>
      <c r="E100" s="167"/>
      <c r="F100" s="167"/>
      <c r="G100" s="167"/>
      <c r="H100" s="167"/>
      <c r="I100" s="168"/>
      <c r="J100" s="169">
        <f>J174</f>
        <v>0</v>
      </c>
      <c r="K100" s="165"/>
      <c r="L100" s="170"/>
    </row>
    <row r="101" spans="2:12" s="10" customFormat="1" ht="19.899999999999999" customHeight="1">
      <c r="B101" s="164"/>
      <c r="C101" s="165"/>
      <c r="D101" s="166" t="s">
        <v>103</v>
      </c>
      <c r="E101" s="167"/>
      <c r="F101" s="167"/>
      <c r="G101" s="167"/>
      <c r="H101" s="167"/>
      <c r="I101" s="168"/>
      <c r="J101" s="169">
        <f>J185</f>
        <v>0</v>
      </c>
      <c r="K101" s="165"/>
      <c r="L101" s="170"/>
    </row>
    <row r="102" spans="2:12" s="10" customFormat="1" ht="19.899999999999999" customHeight="1">
      <c r="B102" s="164"/>
      <c r="C102" s="165"/>
      <c r="D102" s="166" t="s">
        <v>104</v>
      </c>
      <c r="E102" s="167"/>
      <c r="F102" s="167"/>
      <c r="G102" s="167"/>
      <c r="H102" s="167"/>
      <c r="I102" s="168"/>
      <c r="J102" s="169">
        <f>J188</f>
        <v>0</v>
      </c>
      <c r="K102" s="165"/>
      <c r="L102" s="170"/>
    </row>
    <row r="103" spans="2:12" s="10" customFormat="1" ht="19.899999999999999" customHeight="1">
      <c r="B103" s="164"/>
      <c r="C103" s="165"/>
      <c r="D103" s="166" t="s">
        <v>105</v>
      </c>
      <c r="E103" s="167"/>
      <c r="F103" s="167"/>
      <c r="G103" s="167"/>
      <c r="H103" s="167"/>
      <c r="I103" s="168"/>
      <c r="J103" s="169">
        <f>J194</f>
        <v>0</v>
      </c>
      <c r="K103" s="165"/>
      <c r="L103" s="170"/>
    </row>
    <row r="104" spans="2:12" s="10" customFormat="1" ht="19.899999999999999" customHeight="1">
      <c r="B104" s="164"/>
      <c r="C104" s="165"/>
      <c r="D104" s="166" t="s">
        <v>106</v>
      </c>
      <c r="E104" s="167"/>
      <c r="F104" s="167"/>
      <c r="G104" s="167"/>
      <c r="H104" s="167"/>
      <c r="I104" s="168"/>
      <c r="J104" s="169">
        <f>J241</f>
        <v>0</v>
      </c>
      <c r="K104" s="165"/>
      <c r="L104" s="170"/>
    </row>
    <row r="105" spans="2:12" s="10" customFormat="1" ht="19.899999999999999" customHeight="1">
      <c r="B105" s="164"/>
      <c r="C105" s="165"/>
      <c r="D105" s="166" t="s">
        <v>107</v>
      </c>
      <c r="E105" s="167"/>
      <c r="F105" s="167"/>
      <c r="G105" s="167"/>
      <c r="H105" s="167"/>
      <c r="I105" s="168"/>
      <c r="J105" s="169">
        <f>J252</f>
        <v>0</v>
      </c>
      <c r="K105" s="165"/>
      <c r="L105" s="170"/>
    </row>
    <row r="106" spans="2:12" s="9" customFormat="1" ht="24.95" customHeight="1">
      <c r="B106" s="157"/>
      <c r="C106" s="158"/>
      <c r="D106" s="159" t="s">
        <v>108</v>
      </c>
      <c r="E106" s="160"/>
      <c r="F106" s="160"/>
      <c r="G106" s="160"/>
      <c r="H106" s="160"/>
      <c r="I106" s="161"/>
      <c r="J106" s="162">
        <f>J257</f>
        <v>0</v>
      </c>
      <c r="K106" s="158"/>
      <c r="L106" s="163"/>
    </row>
    <row r="107" spans="2:12" s="10" customFormat="1" ht="19.899999999999999" customHeight="1">
      <c r="B107" s="164"/>
      <c r="C107" s="165"/>
      <c r="D107" s="166" t="s">
        <v>109</v>
      </c>
      <c r="E107" s="167"/>
      <c r="F107" s="167"/>
      <c r="G107" s="167"/>
      <c r="H107" s="167"/>
      <c r="I107" s="168"/>
      <c r="J107" s="169">
        <f>J258</f>
        <v>0</v>
      </c>
      <c r="K107" s="165"/>
      <c r="L107" s="170"/>
    </row>
    <row r="108" spans="2:12" s="10" customFormat="1" ht="19.899999999999999" customHeight="1">
      <c r="B108" s="164"/>
      <c r="C108" s="165"/>
      <c r="D108" s="166" t="s">
        <v>110</v>
      </c>
      <c r="E108" s="167"/>
      <c r="F108" s="167"/>
      <c r="G108" s="167"/>
      <c r="H108" s="167"/>
      <c r="I108" s="168"/>
      <c r="J108" s="169">
        <f>J270</f>
        <v>0</v>
      </c>
      <c r="K108" s="165"/>
      <c r="L108" s="170"/>
    </row>
    <row r="109" spans="2:12" s="10" customFormat="1" ht="19.899999999999999" customHeight="1">
      <c r="B109" s="164"/>
      <c r="C109" s="165"/>
      <c r="D109" s="166" t="s">
        <v>111</v>
      </c>
      <c r="E109" s="167"/>
      <c r="F109" s="167"/>
      <c r="G109" s="167"/>
      <c r="H109" s="167"/>
      <c r="I109" s="168"/>
      <c r="J109" s="169">
        <f>J291</f>
        <v>0</v>
      </c>
      <c r="K109" s="165"/>
      <c r="L109" s="170"/>
    </row>
    <row r="110" spans="2:12" s="10" customFormat="1" ht="19.899999999999999" customHeight="1">
      <c r="B110" s="164"/>
      <c r="C110" s="165"/>
      <c r="D110" s="166" t="s">
        <v>112</v>
      </c>
      <c r="E110" s="167"/>
      <c r="F110" s="167"/>
      <c r="G110" s="167"/>
      <c r="H110" s="167"/>
      <c r="I110" s="168"/>
      <c r="J110" s="169">
        <f>J312</f>
        <v>0</v>
      </c>
      <c r="K110" s="165"/>
      <c r="L110" s="170"/>
    </row>
    <row r="111" spans="2:12" s="10" customFormat="1" ht="19.899999999999999" customHeight="1">
      <c r="B111" s="164"/>
      <c r="C111" s="165"/>
      <c r="D111" s="166" t="s">
        <v>113</v>
      </c>
      <c r="E111" s="167"/>
      <c r="F111" s="167"/>
      <c r="G111" s="167"/>
      <c r="H111" s="167"/>
      <c r="I111" s="168"/>
      <c r="J111" s="169">
        <f>J325</f>
        <v>0</v>
      </c>
      <c r="K111" s="165"/>
      <c r="L111" s="170"/>
    </row>
    <row r="112" spans="2:12" s="10" customFormat="1" ht="19.899999999999999" customHeight="1">
      <c r="B112" s="164"/>
      <c r="C112" s="165"/>
      <c r="D112" s="166" t="s">
        <v>114</v>
      </c>
      <c r="E112" s="167"/>
      <c r="F112" s="167"/>
      <c r="G112" s="167"/>
      <c r="H112" s="167"/>
      <c r="I112" s="168"/>
      <c r="J112" s="169">
        <f>J330</f>
        <v>0</v>
      </c>
      <c r="K112" s="165"/>
      <c r="L112" s="170"/>
    </row>
    <row r="113" spans="1:31" s="9" customFormat="1" ht="24.95" customHeight="1">
      <c r="B113" s="157"/>
      <c r="C113" s="158"/>
      <c r="D113" s="159" t="s">
        <v>115</v>
      </c>
      <c r="E113" s="160"/>
      <c r="F113" s="160"/>
      <c r="G113" s="160"/>
      <c r="H113" s="160"/>
      <c r="I113" s="161"/>
      <c r="J113" s="162">
        <f>J348</f>
        <v>0</v>
      </c>
      <c r="K113" s="158"/>
      <c r="L113" s="163"/>
    </row>
    <row r="114" spans="1:31" s="9" customFormat="1" ht="24.95" customHeight="1">
      <c r="B114" s="157"/>
      <c r="C114" s="158"/>
      <c r="D114" s="159" t="s">
        <v>116</v>
      </c>
      <c r="E114" s="160"/>
      <c r="F114" s="160"/>
      <c r="G114" s="160"/>
      <c r="H114" s="160"/>
      <c r="I114" s="161"/>
      <c r="J114" s="162">
        <f>J357</f>
        <v>0</v>
      </c>
      <c r="K114" s="158"/>
      <c r="L114" s="163"/>
    </row>
    <row r="115" spans="1:31" s="2" customFormat="1" ht="21.75" customHeight="1">
      <c r="A115" s="34"/>
      <c r="B115" s="35"/>
      <c r="C115" s="36"/>
      <c r="D115" s="36"/>
      <c r="E115" s="36"/>
      <c r="F115" s="36"/>
      <c r="G115" s="36"/>
      <c r="H115" s="36"/>
      <c r="I115" s="111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31" s="2" customFormat="1" ht="6.95" customHeight="1">
      <c r="A116" s="34"/>
      <c r="B116" s="54"/>
      <c r="C116" s="55"/>
      <c r="D116" s="55"/>
      <c r="E116" s="55"/>
      <c r="F116" s="55"/>
      <c r="G116" s="55"/>
      <c r="H116" s="55"/>
      <c r="I116" s="148"/>
      <c r="J116" s="55"/>
      <c r="K116" s="55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20" spans="1:31" s="2" customFormat="1" ht="6.95" customHeight="1">
      <c r="A120" s="34"/>
      <c r="B120" s="56"/>
      <c r="C120" s="57"/>
      <c r="D120" s="57"/>
      <c r="E120" s="57"/>
      <c r="F120" s="57"/>
      <c r="G120" s="57"/>
      <c r="H120" s="57"/>
      <c r="I120" s="151"/>
      <c r="J120" s="57"/>
      <c r="K120" s="57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24.95" customHeight="1">
      <c r="A121" s="34"/>
      <c r="B121" s="35"/>
      <c r="C121" s="23" t="s">
        <v>117</v>
      </c>
      <c r="D121" s="36"/>
      <c r="E121" s="36"/>
      <c r="F121" s="36"/>
      <c r="G121" s="36"/>
      <c r="H121" s="36"/>
      <c r="I121" s="111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6.95" customHeight="1">
      <c r="A122" s="34"/>
      <c r="B122" s="35"/>
      <c r="C122" s="36"/>
      <c r="D122" s="36"/>
      <c r="E122" s="36"/>
      <c r="F122" s="36"/>
      <c r="G122" s="36"/>
      <c r="H122" s="36"/>
      <c r="I122" s="111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9" t="s">
        <v>16</v>
      </c>
      <c r="D123" s="36"/>
      <c r="E123" s="36"/>
      <c r="F123" s="36"/>
      <c r="G123" s="36"/>
      <c r="H123" s="36"/>
      <c r="I123" s="111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6.5" customHeight="1">
      <c r="A124" s="34"/>
      <c r="B124" s="35"/>
      <c r="C124" s="36"/>
      <c r="D124" s="36"/>
      <c r="E124" s="314" t="str">
        <f>E7</f>
        <v>CR, PS D038 – Rek. sek. podzemních rozvodů TeV a ÚT</v>
      </c>
      <c r="F124" s="315"/>
      <c r="G124" s="315"/>
      <c r="H124" s="315"/>
      <c r="I124" s="111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91</v>
      </c>
      <c r="D125" s="36"/>
      <c r="E125" s="36"/>
      <c r="F125" s="36"/>
      <c r="G125" s="36"/>
      <c r="H125" s="36"/>
      <c r="I125" s="111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6.5" customHeight="1">
      <c r="A126" s="34"/>
      <c r="B126" s="35"/>
      <c r="C126" s="36"/>
      <c r="D126" s="36"/>
      <c r="E126" s="285" t="str">
        <f>E9</f>
        <v>01 - CR, PS D038-Rek. sek. podzemních rozvodů TeV a ÚT</v>
      </c>
      <c r="F126" s="316"/>
      <c r="G126" s="316"/>
      <c r="H126" s="316"/>
      <c r="I126" s="111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6.95" customHeight="1">
      <c r="A127" s="34"/>
      <c r="B127" s="35"/>
      <c r="C127" s="36"/>
      <c r="D127" s="36"/>
      <c r="E127" s="36"/>
      <c r="F127" s="36"/>
      <c r="G127" s="36"/>
      <c r="H127" s="36"/>
      <c r="I127" s="111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2" customHeight="1">
      <c r="A128" s="34"/>
      <c r="B128" s="35"/>
      <c r="C128" s="29" t="s">
        <v>20</v>
      </c>
      <c r="D128" s="36"/>
      <c r="E128" s="36"/>
      <c r="F128" s="27" t="str">
        <f>F12</f>
        <v>Chrudim</v>
      </c>
      <c r="G128" s="36"/>
      <c r="H128" s="36"/>
      <c r="I128" s="113" t="s">
        <v>22</v>
      </c>
      <c r="J128" s="66" t="str">
        <f>IF(J12="","",J12)</f>
        <v>27. 3. 2020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6.95" customHeight="1">
      <c r="A129" s="34"/>
      <c r="B129" s="35"/>
      <c r="C129" s="36"/>
      <c r="D129" s="36"/>
      <c r="E129" s="36"/>
      <c r="F129" s="36"/>
      <c r="G129" s="36"/>
      <c r="H129" s="36"/>
      <c r="I129" s="111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25.7" customHeight="1">
      <c r="A130" s="34"/>
      <c r="B130" s="35"/>
      <c r="C130" s="29" t="s">
        <v>24</v>
      </c>
      <c r="D130" s="36"/>
      <c r="E130" s="36"/>
      <c r="F130" s="27" t="str">
        <f>E15</f>
        <v>Elektrárny Opatovice, a.s. – Opatovice nad Labem</v>
      </c>
      <c r="G130" s="36"/>
      <c r="H130" s="36"/>
      <c r="I130" s="113" t="s">
        <v>30</v>
      </c>
      <c r="J130" s="32" t="str">
        <f>E21</f>
        <v>CENTROTERM spol.s r.o.</v>
      </c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15.2" customHeight="1">
      <c r="A131" s="34"/>
      <c r="B131" s="35"/>
      <c r="C131" s="29" t="s">
        <v>28</v>
      </c>
      <c r="D131" s="36"/>
      <c r="E131" s="36"/>
      <c r="F131" s="27" t="str">
        <f>IF(E18="","",E18)</f>
        <v>Vyplň údaj</v>
      </c>
      <c r="G131" s="36"/>
      <c r="H131" s="36"/>
      <c r="I131" s="113" t="s">
        <v>35</v>
      </c>
      <c r="J131" s="32" t="str">
        <f>E24</f>
        <v xml:space="preserve"> </v>
      </c>
      <c r="K131" s="36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0.35" customHeight="1">
      <c r="A132" s="34"/>
      <c r="B132" s="35"/>
      <c r="C132" s="36"/>
      <c r="D132" s="36"/>
      <c r="E132" s="36"/>
      <c r="F132" s="36"/>
      <c r="G132" s="36"/>
      <c r="H132" s="36"/>
      <c r="I132" s="111"/>
      <c r="J132" s="36"/>
      <c r="K132" s="36"/>
      <c r="L132" s="51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11" customFormat="1" ht="29.25" customHeight="1">
      <c r="A133" s="171"/>
      <c r="B133" s="172"/>
      <c r="C133" s="173" t="s">
        <v>118</v>
      </c>
      <c r="D133" s="174" t="s">
        <v>64</v>
      </c>
      <c r="E133" s="174" t="s">
        <v>60</v>
      </c>
      <c r="F133" s="174" t="s">
        <v>61</v>
      </c>
      <c r="G133" s="174" t="s">
        <v>119</v>
      </c>
      <c r="H133" s="174" t="s">
        <v>120</v>
      </c>
      <c r="I133" s="175" t="s">
        <v>121</v>
      </c>
      <c r="J133" s="176" t="s">
        <v>96</v>
      </c>
      <c r="K133" s="177" t="s">
        <v>122</v>
      </c>
      <c r="L133" s="178"/>
      <c r="M133" s="75" t="s">
        <v>1</v>
      </c>
      <c r="N133" s="76" t="s">
        <v>43</v>
      </c>
      <c r="O133" s="76" t="s">
        <v>123</v>
      </c>
      <c r="P133" s="76" t="s">
        <v>124</v>
      </c>
      <c r="Q133" s="76" t="s">
        <v>125</v>
      </c>
      <c r="R133" s="76" t="s">
        <v>126</v>
      </c>
      <c r="S133" s="76" t="s">
        <v>127</v>
      </c>
      <c r="T133" s="77" t="s">
        <v>128</v>
      </c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</row>
    <row r="134" spans="1:65" s="2" customFormat="1" ht="22.9" customHeight="1">
      <c r="A134" s="34"/>
      <c r="B134" s="35"/>
      <c r="C134" s="82" t="s">
        <v>129</v>
      </c>
      <c r="D134" s="36"/>
      <c r="E134" s="36"/>
      <c r="F134" s="36"/>
      <c r="G134" s="36"/>
      <c r="H134" s="36"/>
      <c r="I134" s="111"/>
      <c r="J134" s="179">
        <f>BK134</f>
        <v>0</v>
      </c>
      <c r="K134" s="36"/>
      <c r="L134" s="39"/>
      <c r="M134" s="78"/>
      <c r="N134" s="180"/>
      <c r="O134" s="79"/>
      <c r="P134" s="181">
        <f>P135+P257+P348+P357</f>
        <v>0</v>
      </c>
      <c r="Q134" s="79"/>
      <c r="R134" s="181">
        <f>R135+R257+R348+R357</f>
        <v>98.919933799999995</v>
      </c>
      <c r="S134" s="79"/>
      <c r="T134" s="182">
        <f>T135+T257+T348+T357</f>
        <v>60.373359999999998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78</v>
      </c>
      <c r="AU134" s="17" t="s">
        <v>98</v>
      </c>
      <c r="BK134" s="183">
        <f>BK135+BK257+BK348+BK357</f>
        <v>0</v>
      </c>
    </row>
    <row r="135" spans="1:65" s="12" customFormat="1" ht="25.9" customHeight="1">
      <c r="B135" s="184"/>
      <c r="C135" s="185"/>
      <c r="D135" s="186" t="s">
        <v>78</v>
      </c>
      <c r="E135" s="187" t="s">
        <v>130</v>
      </c>
      <c r="F135" s="187" t="s">
        <v>131</v>
      </c>
      <c r="G135" s="185"/>
      <c r="H135" s="185"/>
      <c r="I135" s="188"/>
      <c r="J135" s="189">
        <f>BK135</f>
        <v>0</v>
      </c>
      <c r="K135" s="185"/>
      <c r="L135" s="190"/>
      <c r="M135" s="191"/>
      <c r="N135" s="192"/>
      <c r="O135" s="192"/>
      <c r="P135" s="193">
        <f>P136+P171+P174+P185+P188+P194+P241+P252</f>
        <v>0</v>
      </c>
      <c r="Q135" s="192"/>
      <c r="R135" s="193">
        <f>R136+R171+R174+R185+R188+R194+R241+R252</f>
        <v>98.210453799999996</v>
      </c>
      <c r="S135" s="192"/>
      <c r="T135" s="194">
        <f>T136+T171+T174+T185+T188+T194+T241+T252</f>
        <v>53.527000000000001</v>
      </c>
      <c r="AR135" s="195" t="s">
        <v>87</v>
      </c>
      <c r="AT135" s="196" t="s">
        <v>78</v>
      </c>
      <c r="AU135" s="196" t="s">
        <v>79</v>
      </c>
      <c r="AY135" s="195" t="s">
        <v>132</v>
      </c>
      <c r="BK135" s="197">
        <f>BK136+BK171+BK174+BK185+BK188+BK194+BK241+BK252</f>
        <v>0</v>
      </c>
    </row>
    <row r="136" spans="1:65" s="12" customFormat="1" ht="22.9" customHeight="1">
      <c r="B136" s="184"/>
      <c r="C136" s="185"/>
      <c r="D136" s="186" t="s">
        <v>78</v>
      </c>
      <c r="E136" s="198" t="s">
        <v>87</v>
      </c>
      <c r="F136" s="198" t="s">
        <v>133</v>
      </c>
      <c r="G136" s="185"/>
      <c r="H136" s="185"/>
      <c r="I136" s="188"/>
      <c r="J136" s="199">
        <f>BK136</f>
        <v>0</v>
      </c>
      <c r="K136" s="185"/>
      <c r="L136" s="190"/>
      <c r="M136" s="191"/>
      <c r="N136" s="192"/>
      <c r="O136" s="192"/>
      <c r="P136" s="193">
        <f>SUM(P137:P170)</f>
        <v>0</v>
      </c>
      <c r="Q136" s="192"/>
      <c r="R136" s="193">
        <f>SUM(R137:R170)</f>
        <v>0.14696999999999999</v>
      </c>
      <c r="S136" s="192"/>
      <c r="T136" s="194">
        <f>SUM(T137:T170)</f>
        <v>8.36</v>
      </c>
      <c r="AR136" s="195" t="s">
        <v>87</v>
      </c>
      <c r="AT136" s="196" t="s">
        <v>78</v>
      </c>
      <c r="AU136" s="196" t="s">
        <v>87</v>
      </c>
      <c r="AY136" s="195" t="s">
        <v>132</v>
      </c>
      <c r="BK136" s="197">
        <f>SUM(BK137:BK170)</f>
        <v>0</v>
      </c>
    </row>
    <row r="137" spans="1:65" s="2" customFormat="1" ht="21.75" customHeight="1">
      <c r="A137" s="34"/>
      <c r="B137" s="35"/>
      <c r="C137" s="200" t="s">
        <v>87</v>
      </c>
      <c r="D137" s="200" t="s">
        <v>134</v>
      </c>
      <c r="E137" s="201" t="s">
        <v>135</v>
      </c>
      <c r="F137" s="202" t="s">
        <v>136</v>
      </c>
      <c r="G137" s="203" t="s">
        <v>137</v>
      </c>
      <c r="H137" s="204">
        <v>19</v>
      </c>
      <c r="I137" s="205"/>
      <c r="J137" s="206">
        <f>ROUND(I137*H137,2)</f>
        <v>0</v>
      </c>
      <c r="K137" s="207"/>
      <c r="L137" s="39"/>
      <c r="M137" s="208" t="s">
        <v>1</v>
      </c>
      <c r="N137" s="209" t="s">
        <v>44</v>
      </c>
      <c r="O137" s="71"/>
      <c r="P137" s="210">
        <f>O137*H137</f>
        <v>0</v>
      </c>
      <c r="Q137" s="210">
        <v>0</v>
      </c>
      <c r="R137" s="210">
        <f>Q137*H137</f>
        <v>0</v>
      </c>
      <c r="S137" s="210">
        <v>0.26</v>
      </c>
      <c r="T137" s="211">
        <f>S137*H137</f>
        <v>4.9400000000000004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2" t="s">
        <v>138</v>
      </c>
      <c r="AT137" s="212" t="s">
        <v>134</v>
      </c>
      <c r="AU137" s="212" t="s">
        <v>89</v>
      </c>
      <c r="AY137" s="17" t="s">
        <v>132</v>
      </c>
      <c r="BE137" s="213">
        <f>IF(N137="základní",J137,0)</f>
        <v>0</v>
      </c>
      <c r="BF137" s="213">
        <f>IF(N137="snížená",J137,0)</f>
        <v>0</v>
      </c>
      <c r="BG137" s="213">
        <f>IF(N137="zákl. přenesená",J137,0)</f>
        <v>0</v>
      </c>
      <c r="BH137" s="213">
        <f>IF(N137="sníž. přenesená",J137,0)</f>
        <v>0</v>
      </c>
      <c r="BI137" s="213">
        <f>IF(N137="nulová",J137,0)</f>
        <v>0</v>
      </c>
      <c r="BJ137" s="17" t="s">
        <v>87</v>
      </c>
      <c r="BK137" s="213">
        <f>ROUND(I137*H137,2)</f>
        <v>0</v>
      </c>
      <c r="BL137" s="17" t="s">
        <v>138</v>
      </c>
      <c r="BM137" s="212" t="s">
        <v>139</v>
      </c>
    </row>
    <row r="138" spans="1:65" s="2" customFormat="1" ht="21.75" customHeight="1">
      <c r="A138" s="34"/>
      <c r="B138" s="35"/>
      <c r="C138" s="200" t="s">
        <v>89</v>
      </c>
      <c r="D138" s="200" t="s">
        <v>134</v>
      </c>
      <c r="E138" s="201" t="s">
        <v>140</v>
      </c>
      <c r="F138" s="202" t="s">
        <v>141</v>
      </c>
      <c r="G138" s="203" t="s">
        <v>137</v>
      </c>
      <c r="H138" s="204">
        <v>19</v>
      </c>
      <c r="I138" s="205"/>
      <c r="J138" s="206">
        <f>ROUND(I138*H138,2)</f>
        <v>0</v>
      </c>
      <c r="K138" s="207"/>
      <c r="L138" s="39"/>
      <c r="M138" s="208" t="s">
        <v>1</v>
      </c>
      <c r="N138" s="209" t="s">
        <v>44</v>
      </c>
      <c r="O138" s="71"/>
      <c r="P138" s="210">
        <f>O138*H138</f>
        <v>0</v>
      </c>
      <c r="Q138" s="210">
        <v>0</v>
      </c>
      <c r="R138" s="210">
        <f>Q138*H138</f>
        <v>0</v>
      </c>
      <c r="S138" s="210">
        <v>0.18</v>
      </c>
      <c r="T138" s="211">
        <f>S138*H138</f>
        <v>3.42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2" t="s">
        <v>138</v>
      </c>
      <c r="AT138" s="212" t="s">
        <v>134</v>
      </c>
      <c r="AU138" s="212" t="s">
        <v>89</v>
      </c>
      <c r="AY138" s="17" t="s">
        <v>132</v>
      </c>
      <c r="BE138" s="213">
        <f>IF(N138="základní",J138,0)</f>
        <v>0</v>
      </c>
      <c r="BF138" s="213">
        <f>IF(N138="snížená",J138,0)</f>
        <v>0</v>
      </c>
      <c r="BG138" s="213">
        <f>IF(N138="zákl. přenesená",J138,0)</f>
        <v>0</v>
      </c>
      <c r="BH138" s="213">
        <f>IF(N138="sníž. přenesená",J138,0)</f>
        <v>0</v>
      </c>
      <c r="BI138" s="213">
        <f>IF(N138="nulová",J138,0)</f>
        <v>0</v>
      </c>
      <c r="BJ138" s="17" t="s">
        <v>87</v>
      </c>
      <c r="BK138" s="213">
        <f>ROUND(I138*H138,2)</f>
        <v>0</v>
      </c>
      <c r="BL138" s="17" t="s">
        <v>138</v>
      </c>
      <c r="BM138" s="212" t="s">
        <v>142</v>
      </c>
    </row>
    <row r="139" spans="1:65" s="2" customFormat="1" ht="21.75" customHeight="1">
      <c r="A139" s="34"/>
      <c r="B139" s="35"/>
      <c r="C139" s="200" t="s">
        <v>143</v>
      </c>
      <c r="D139" s="200" t="s">
        <v>134</v>
      </c>
      <c r="E139" s="201" t="s">
        <v>144</v>
      </c>
      <c r="F139" s="202" t="s">
        <v>145</v>
      </c>
      <c r="G139" s="203" t="s">
        <v>146</v>
      </c>
      <c r="H139" s="204">
        <v>3</v>
      </c>
      <c r="I139" s="205"/>
      <c r="J139" s="206">
        <f>ROUND(I139*H139,2)</f>
        <v>0</v>
      </c>
      <c r="K139" s="207"/>
      <c r="L139" s="39"/>
      <c r="M139" s="208" t="s">
        <v>1</v>
      </c>
      <c r="N139" s="209" t="s">
        <v>44</v>
      </c>
      <c r="O139" s="71"/>
      <c r="P139" s="210">
        <f>O139*H139</f>
        <v>0</v>
      </c>
      <c r="Q139" s="210">
        <v>6.4999999999999997E-4</v>
      </c>
      <c r="R139" s="210">
        <f>Q139*H139</f>
        <v>1.9499999999999999E-3</v>
      </c>
      <c r="S139" s="210">
        <v>0</v>
      </c>
      <c r="T139" s="211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2" t="s">
        <v>138</v>
      </c>
      <c r="AT139" s="212" t="s">
        <v>134</v>
      </c>
      <c r="AU139" s="212" t="s">
        <v>89</v>
      </c>
      <c r="AY139" s="17" t="s">
        <v>132</v>
      </c>
      <c r="BE139" s="213">
        <f>IF(N139="základní",J139,0)</f>
        <v>0</v>
      </c>
      <c r="BF139" s="213">
        <f>IF(N139="snížená",J139,0)</f>
        <v>0</v>
      </c>
      <c r="BG139" s="213">
        <f>IF(N139="zákl. přenesená",J139,0)</f>
        <v>0</v>
      </c>
      <c r="BH139" s="213">
        <f>IF(N139="sníž. přenesená",J139,0)</f>
        <v>0</v>
      </c>
      <c r="BI139" s="213">
        <f>IF(N139="nulová",J139,0)</f>
        <v>0</v>
      </c>
      <c r="BJ139" s="17" t="s">
        <v>87</v>
      </c>
      <c r="BK139" s="213">
        <f>ROUND(I139*H139,2)</f>
        <v>0</v>
      </c>
      <c r="BL139" s="17" t="s">
        <v>138</v>
      </c>
      <c r="BM139" s="212" t="s">
        <v>147</v>
      </c>
    </row>
    <row r="140" spans="1:65" s="2" customFormat="1" ht="21.75" customHeight="1">
      <c r="A140" s="34"/>
      <c r="B140" s="35"/>
      <c r="C140" s="200" t="s">
        <v>138</v>
      </c>
      <c r="D140" s="200" t="s">
        <v>134</v>
      </c>
      <c r="E140" s="201" t="s">
        <v>148</v>
      </c>
      <c r="F140" s="202" t="s">
        <v>149</v>
      </c>
      <c r="G140" s="203" t="s">
        <v>146</v>
      </c>
      <c r="H140" s="204">
        <v>3</v>
      </c>
      <c r="I140" s="205"/>
      <c r="J140" s="206">
        <f>ROUND(I140*H140,2)</f>
        <v>0</v>
      </c>
      <c r="K140" s="207"/>
      <c r="L140" s="39"/>
      <c r="M140" s="208" t="s">
        <v>1</v>
      </c>
      <c r="N140" s="209" t="s">
        <v>44</v>
      </c>
      <c r="O140" s="71"/>
      <c r="P140" s="210">
        <f>O140*H140</f>
        <v>0</v>
      </c>
      <c r="Q140" s="210">
        <v>0</v>
      </c>
      <c r="R140" s="210">
        <f>Q140*H140</f>
        <v>0</v>
      </c>
      <c r="S140" s="210">
        <v>0</v>
      </c>
      <c r="T140" s="211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2" t="s">
        <v>138</v>
      </c>
      <c r="AT140" s="212" t="s">
        <v>134</v>
      </c>
      <c r="AU140" s="212" t="s">
        <v>89</v>
      </c>
      <c r="AY140" s="17" t="s">
        <v>132</v>
      </c>
      <c r="BE140" s="213">
        <f>IF(N140="základní",J140,0)</f>
        <v>0</v>
      </c>
      <c r="BF140" s="213">
        <f>IF(N140="snížená",J140,0)</f>
        <v>0</v>
      </c>
      <c r="BG140" s="213">
        <f>IF(N140="zákl. přenesená",J140,0)</f>
        <v>0</v>
      </c>
      <c r="BH140" s="213">
        <f>IF(N140="sníž. přenesená",J140,0)</f>
        <v>0</v>
      </c>
      <c r="BI140" s="213">
        <f>IF(N140="nulová",J140,0)</f>
        <v>0</v>
      </c>
      <c r="BJ140" s="17" t="s">
        <v>87</v>
      </c>
      <c r="BK140" s="213">
        <f>ROUND(I140*H140,2)</f>
        <v>0</v>
      </c>
      <c r="BL140" s="17" t="s">
        <v>138</v>
      </c>
      <c r="BM140" s="212" t="s">
        <v>150</v>
      </c>
    </row>
    <row r="141" spans="1:65" s="2" customFormat="1" ht="21.75" customHeight="1">
      <c r="A141" s="34"/>
      <c r="B141" s="35"/>
      <c r="C141" s="200" t="s">
        <v>151</v>
      </c>
      <c r="D141" s="200" t="s">
        <v>134</v>
      </c>
      <c r="E141" s="201" t="s">
        <v>152</v>
      </c>
      <c r="F141" s="202" t="s">
        <v>153</v>
      </c>
      <c r="G141" s="203" t="s">
        <v>137</v>
      </c>
      <c r="H141" s="204">
        <v>15</v>
      </c>
      <c r="I141" s="205"/>
      <c r="J141" s="206">
        <f>ROUND(I141*H141,2)</f>
        <v>0</v>
      </c>
      <c r="K141" s="207"/>
      <c r="L141" s="39"/>
      <c r="M141" s="208" t="s">
        <v>1</v>
      </c>
      <c r="N141" s="209" t="s">
        <v>44</v>
      </c>
      <c r="O141" s="71"/>
      <c r="P141" s="210">
        <f>O141*H141</f>
        <v>0</v>
      </c>
      <c r="Q141" s="210">
        <v>6.4000000000000005E-4</v>
      </c>
      <c r="R141" s="210">
        <f>Q141*H141</f>
        <v>9.6000000000000009E-3</v>
      </c>
      <c r="S141" s="210">
        <v>0</v>
      </c>
      <c r="T141" s="211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2" t="s">
        <v>138</v>
      </c>
      <c r="AT141" s="212" t="s">
        <v>134</v>
      </c>
      <c r="AU141" s="212" t="s">
        <v>89</v>
      </c>
      <c r="AY141" s="17" t="s">
        <v>132</v>
      </c>
      <c r="BE141" s="213">
        <f>IF(N141="základní",J141,0)</f>
        <v>0</v>
      </c>
      <c r="BF141" s="213">
        <f>IF(N141="snížená",J141,0)</f>
        <v>0</v>
      </c>
      <c r="BG141" s="213">
        <f>IF(N141="zákl. přenesená",J141,0)</f>
        <v>0</v>
      </c>
      <c r="BH141" s="213">
        <f>IF(N141="sníž. přenesená",J141,0)</f>
        <v>0</v>
      </c>
      <c r="BI141" s="213">
        <f>IF(N141="nulová",J141,0)</f>
        <v>0</v>
      </c>
      <c r="BJ141" s="17" t="s">
        <v>87</v>
      </c>
      <c r="BK141" s="213">
        <f>ROUND(I141*H141,2)</f>
        <v>0</v>
      </c>
      <c r="BL141" s="17" t="s">
        <v>138</v>
      </c>
      <c r="BM141" s="212" t="s">
        <v>154</v>
      </c>
    </row>
    <row r="142" spans="1:65" s="13" customFormat="1" ht="11.25">
      <c r="B142" s="214"/>
      <c r="C142" s="215"/>
      <c r="D142" s="216" t="s">
        <v>155</v>
      </c>
      <c r="E142" s="217" t="s">
        <v>1</v>
      </c>
      <c r="F142" s="218" t="s">
        <v>156</v>
      </c>
      <c r="G142" s="215"/>
      <c r="H142" s="219">
        <v>15</v>
      </c>
      <c r="I142" s="220"/>
      <c r="J142" s="215"/>
      <c r="K142" s="215"/>
      <c r="L142" s="221"/>
      <c r="M142" s="222"/>
      <c r="N142" s="223"/>
      <c r="O142" s="223"/>
      <c r="P142" s="223"/>
      <c r="Q142" s="223"/>
      <c r="R142" s="223"/>
      <c r="S142" s="223"/>
      <c r="T142" s="224"/>
      <c r="AT142" s="225" t="s">
        <v>155</v>
      </c>
      <c r="AU142" s="225" t="s">
        <v>89</v>
      </c>
      <c r="AV142" s="13" t="s">
        <v>89</v>
      </c>
      <c r="AW142" s="13" t="s">
        <v>34</v>
      </c>
      <c r="AX142" s="13" t="s">
        <v>87</v>
      </c>
      <c r="AY142" s="225" t="s">
        <v>132</v>
      </c>
    </row>
    <row r="143" spans="1:65" s="2" customFormat="1" ht="21.75" customHeight="1">
      <c r="A143" s="34"/>
      <c r="B143" s="35"/>
      <c r="C143" s="200" t="s">
        <v>157</v>
      </c>
      <c r="D143" s="200" t="s">
        <v>134</v>
      </c>
      <c r="E143" s="201" t="s">
        <v>158</v>
      </c>
      <c r="F143" s="202" t="s">
        <v>159</v>
      </c>
      <c r="G143" s="203" t="s">
        <v>137</v>
      </c>
      <c r="H143" s="204">
        <v>15</v>
      </c>
      <c r="I143" s="205"/>
      <c r="J143" s="206">
        <f t="shared" ref="J143:J151" si="0">ROUND(I143*H143,2)</f>
        <v>0</v>
      </c>
      <c r="K143" s="207"/>
      <c r="L143" s="39"/>
      <c r="M143" s="208" t="s">
        <v>1</v>
      </c>
      <c r="N143" s="209" t="s">
        <v>44</v>
      </c>
      <c r="O143" s="71"/>
      <c r="P143" s="210">
        <f t="shared" ref="P143:P151" si="1">O143*H143</f>
        <v>0</v>
      </c>
      <c r="Q143" s="210">
        <v>0</v>
      </c>
      <c r="R143" s="210">
        <f t="shared" ref="R143:R151" si="2">Q143*H143</f>
        <v>0</v>
      </c>
      <c r="S143" s="210">
        <v>0</v>
      </c>
      <c r="T143" s="211">
        <f t="shared" ref="T143:T151" si="3"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2" t="s">
        <v>138</v>
      </c>
      <c r="AT143" s="212" t="s">
        <v>134</v>
      </c>
      <c r="AU143" s="212" t="s">
        <v>89</v>
      </c>
      <c r="AY143" s="17" t="s">
        <v>132</v>
      </c>
      <c r="BE143" s="213">
        <f t="shared" ref="BE143:BE151" si="4">IF(N143="základní",J143,0)</f>
        <v>0</v>
      </c>
      <c r="BF143" s="213">
        <f t="shared" ref="BF143:BF151" si="5">IF(N143="snížená",J143,0)</f>
        <v>0</v>
      </c>
      <c r="BG143" s="213">
        <f t="shared" ref="BG143:BG151" si="6">IF(N143="zákl. přenesená",J143,0)</f>
        <v>0</v>
      </c>
      <c r="BH143" s="213">
        <f t="shared" ref="BH143:BH151" si="7">IF(N143="sníž. přenesená",J143,0)</f>
        <v>0</v>
      </c>
      <c r="BI143" s="213">
        <f t="shared" ref="BI143:BI151" si="8">IF(N143="nulová",J143,0)</f>
        <v>0</v>
      </c>
      <c r="BJ143" s="17" t="s">
        <v>87</v>
      </c>
      <c r="BK143" s="213">
        <f t="shared" ref="BK143:BK151" si="9">ROUND(I143*H143,2)</f>
        <v>0</v>
      </c>
      <c r="BL143" s="17" t="s">
        <v>138</v>
      </c>
      <c r="BM143" s="212" t="s">
        <v>160</v>
      </c>
    </row>
    <row r="144" spans="1:65" s="2" customFormat="1" ht="16.5" customHeight="1">
      <c r="A144" s="34"/>
      <c r="B144" s="35"/>
      <c r="C144" s="200" t="s">
        <v>161</v>
      </c>
      <c r="D144" s="200" t="s">
        <v>134</v>
      </c>
      <c r="E144" s="201" t="s">
        <v>162</v>
      </c>
      <c r="F144" s="202" t="s">
        <v>163</v>
      </c>
      <c r="G144" s="203" t="s">
        <v>164</v>
      </c>
      <c r="H144" s="204">
        <v>156</v>
      </c>
      <c r="I144" s="205"/>
      <c r="J144" s="206">
        <f t="shared" si="0"/>
        <v>0</v>
      </c>
      <c r="K144" s="207"/>
      <c r="L144" s="39"/>
      <c r="M144" s="208" t="s">
        <v>1</v>
      </c>
      <c r="N144" s="209" t="s">
        <v>44</v>
      </c>
      <c r="O144" s="71"/>
      <c r="P144" s="210">
        <f t="shared" si="1"/>
        <v>0</v>
      </c>
      <c r="Q144" s="210">
        <v>5.5000000000000003E-4</v>
      </c>
      <c r="R144" s="210">
        <f t="shared" si="2"/>
        <v>8.5800000000000001E-2</v>
      </c>
      <c r="S144" s="210">
        <v>0</v>
      </c>
      <c r="T144" s="211">
        <f t="shared" si="3"/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2" t="s">
        <v>138</v>
      </c>
      <c r="AT144" s="212" t="s">
        <v>134</v>
      </c>
      <c r="AU144" s="212" t="s">
        <v>89</v>
      </c>
      <c r="AY144" s="17" t="s">
        <v>132</v>
      </c>
      <c r="BE144" s="213">
        <f t="shared" si="4"/>
        <v>0</v>
      </c>
      <c r="BF144" s="213">
        <f t="shared" si="5"/>
        <v>0</v>
      </c>
      <c r="BG144" s="213">
        <f t="shared" si="6"/>
        <v>0</v>
      </c>
      <c r="BH144" s="213">
        <f t="shared" si="7"/>
        <v>0</v>
      </c>
      <c r="BI144" s="213">
        <f t="shared" si="8"/>
        <v>0</v>
      </c>
      <c r="BJ144" s="17" t="s">
        <v>87</v>
      </c>
      <c r="BK144" s="213">
        <f t="shared" si="9"/>
        <v>0</v>
      </c>
      <c r="BL144" s="17" t="s">
        <v>138</v>
      </c>
      <c r="BM144" s="212" t="s">
        <v>165</v>
      </c>
    </row>
    <row r="145" spans="1:65" s="2" customFormat="1" ht="16.5" customHeight="1">
      <c r="A145" s="34"/>
      <c r="B145" s="35"/>
      <c r="C145" s="200" t="s">
        <v>166</v>
      </c>
      <c r="D145" s="200" t="s">
        <v>134</v>
      </c>
      <c r="E145" s="201" t="s">
        <v>167</v>
      </c>
      <c r="F145" s="202" t="s">
        <v>168</v>
      </c>
      <c r="G145" s="203" t="s">
        <v>164</v>
      </c>
      <c r="H145" s="204">
        <v>156</v>
      </c>
      <c r="I145" s="205"/>
      <c r="J145" s="206">
        <f t="shared" si="0"/>
        <v>0</v>
      </c>
      <c r="K145" s="207"/>
      <c r="L145" s="39"/>
      <c r="M145" s="208" t="s">
        <v>1</v>
      </c>
      <c r="N145" s="209" t="s">
        <v>44</v>
      </c>
      <c r="O145" s="71"/>
      <c r="P145" s="210">
        <f t="shared" si="1"/>
        <v>0</v>
      </c>
      <c r="Q145" s="210">
        <v>0</v>
      </c>
      <c r="R145" s="210">
        <f t="shared" si="2"/>
        <v>0</v>
      </c>
      <c r="S145" s="210">
        <v>0</v>
      </c>
      <c r="T145" s="211">
        <f t="shared" si="3"/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2" t="s">
        <v>138</v>
      </c>
      <c r="AT145" s="212" t="s">
        <v>134</v>
      </c>
      <c r="AU145" s="212" t="s">
        <v>89</v>
      </c>
      <c r="AY145" s="17" t="s">
        <v>132</v>
      </c>
      <c r="BE145" s="213">
        <f t="shared" si="4"/>
        <v>0</v>
      </c>
      <c r="BF145" s="213">
        <f t="shared" si="5"/>
        <v>0</v>
      </c>
      <c r="BG145" s="213">
        <f t="shared" si="6"/>
        <v>0</v>
      </c>
      <c r="BH145" s="213">
        <f t="shared" si="7"/>
        <v>0</v>
      </c>
      <c r="BI145" s="213">
        <f t="shared" si="8"/>
        <v>0</v>
      </c>
      <c r="BJ145" s="17" t="s">
        <v>87</v>
      </c>
      <c r="BK145" s="213">
        <f t="shared" si="9"/>
        <v>0</v>
      </c>
      <c r="BL145" s="17" t="s">
        <v>138</v>
      </c>
      <c r="BM145" s="212" t="s">
        <v>169</v>
      </c>
    </row>
    <row r="146" spans="1:65" s="2" customFormat="1" ht="21.75" customHeight="1">
      <c r="A146" s="34"/>
      <c r="B146" s="35"/>
      <c r="C146" s="200" t="s">
        <v>170</v>
      </c>
      <c r="D146" s="200" t="s">
        <v>134</v>
      </c>
      <c r="E146" s="201" t="s">
        <v>171</v>
      </c>
      <c r="F146" s="202" t="s">
        <v>172</v>
      </c>
      <c r="G146" s="203" t="s">
        <v>164</v>
      </c>
      <c r="H146" s="204">
        <v>156</v>
      </c>
      <c r="I146" s="205"/>
      <c r="J146" s="206">
        <f t="shared" si="0"/>
        <v>0</v>
      </c>
      <c r="K146" s="207"/>
      <c r="L146" s="39"/>
      <c r="M146" s="208" t="s">
        <v>1</v>
      </c>
      <c r="N146" s="209" t="s">
        <v>44</v>
      </c>
      <c r="O146" s="71"/>
      <c r="P146" s="210">
        <f t="shared" si="1"/>
        <v>0</v>
      </c>
      <c r="Q146" s="210">
        <v>2.9999999999999997E-4</v>
      </c>
      <c r="R146" s="210">
        <f t="shared" si="2"/>
        <v>4.6799999999999994E-2</v>
      </c>
      <c r="S146" s="210">
        <v>0</v>
      </c>
      <c r="T146" s="211">
        <f t="shared" si="3"/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2" t="s">
        <v>138</v>
      </c>
      <c r="AT146" s="212" t="s">
        <v>134</v>
      </c>
      <c r="AU146" s="212" t="s">
        <v>89</v>
      </c>
      <c r="AY146" s="17" t="s">
        <v>132</v>
      </c>
      <c r="BE146" s="213">
        <f t="shared" si="4"/>
        <v>0</v>
      </c>
      <c r="BF146" s="213">
        <f t="shared" si="5"/>
        <v>0</v>
      </c>
      <c r="BG146" s="213">
        <f t="shared" si="6"/>
        <v>0</v>
      </c>
      <c r="BH146" s="213">
        <f t="shared" si="7"/>
        <v>0</v>
      </c>
      <c r="BI146" s="213">
        <f t="shared" si="8"/>
        <v>0</v>
      </c>
      <c r="BJ146" s="17" t="s">
        <v>87</v>
      </c>
      <c r="BK146" s="213">
        <f t="shared" si="9"/>
        <v>0</v>
      </c>
      <c r="BL146" s="17" t="s">
        <v>138</v>
      </c>
      <c r="BM146" s="212" t="s">
        <v>173</v>
      </c>
    </row>
    <row r="147" spans="1:65" s="2" customFormat="1" ht="21.75" customHeight="1">
      <c r="A147" s="34"/>
      <c r="B147" s="35"/>
      <c r="C147" s="200" t="s">
        <v>174</v>
      </c>
      <c r="D147" s="200" t="s">
        <v>134</v>
      </c>
      <c r="E147" s="201" t="s">
        <v>175</v>
      </c>
      <c r="F147" s="202" t="s">
        <v>176</v>
      </c>
      <c r="G147" s="203" t="s">
        <v>164</v>
      </c>
      <c r="H147" s="204">
        <v>156</v>
      </c>
      <c r="I147" s="205"/>
      <c r="J147" s="206">
        <f t="shared" si="0"/>
        <v>0</v>
      </c>
      <c r="K147" s="207"/>
      <c r="L147" s="39"/>
      <c r="M147" s="208" t="s">
        <v>1</v>
      </c>
      <c r="N147" s="209" t="s">
        <v>44</v>
      </c>
      <c r="O147" s="71"/>
      <c r="P147" s="210">
        <f t="shared" si="1"/>
        <v>0</v>
      </c>
      <c r="Q147" s="210">
        <v>0</v>
      </c>
      <c r="R147" s="210">
        <f t="shared" si="2"/>
        <v>0</v>
      </c>
      <c r="S147" s="210">
        <v>0</v>
      </c>
      <c r="T147" s="211">
        <f t="shared" si="3"/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2" t="s">
        <v>138</v>
      </c>
      <c r="AT147" s="212" t="s">
        <v>134</v>
      </c>
      <c r="AU147" s="212" t="s">
        <v>89</v>
      </c>
      <c r="AY147" s="17" t="s">
        <v>132</v>
      </c>
      <c r="BE147" s="213">
        <f t="shared" si="4"/>
        <v>0</v>
      </c>
      <c r="BF147" s="213">
        <f t="shared" si="5"/>
        <v>0</v>
      </c>
      <c r="BG147" s="213">
        <f t="shared" si="6"/>
        <v>0</v>
      </c>
      <c r="BH147" s="213">
        <f t="shared" si="7"/>
        <v>0</v>
      </c>
      <c r="BI147" s="213">
        <f t="shared" si="8"/>
        <v>0</v>
      </c>
      <c r="BJ147" s="17" t="s">
        <v>87</v>
      </c>
      <c r="BK147" s="213">
        <f t="shared" si="9"/>
        <v>0</v>
      </c>
      <c r="BL147" s="17" t="s">
        <v>138</v>
      </c>
      <c r="BM147" s="212" t="s">
        <v>177</v>
      </c>
    </row>
    <row r="148" spans="1:65" s="2" customFormat="1" ht="21.75" customHeight="1">
      <c r="A148" s="34"/>
      <c r="B148" s="35"/>
      <c r="C148" s="200" t="s">
        <v>178</v>
      </c>
      <c r="D148" s="200" t="s">
        <v>134</v>
      </c>
      <c r="E148" s="201" t="s">
        <v>179</v>
      </c>
      <c r="F148" s="202" t="s">
        <v>180</v>
      </c>
      <c r="G148" s="203" t="s">
        <v>164</v>
      </c>
      <c r="H148" s="204">
        <v>6</v>
      </c>
      <c r="I148" s="205"/>
      <c r="J148" s="206">
        <f t="shared" si="0"/>
        <v>0</v>
      </c>
      <c r="K148" s="207"/>
      <c r="L148" s="39"/>
      <c r="M148" s="208" t="s">
        <v>1</v>
      </c>
      <c r="N148" s="209" t="s">
        <v>44</v>
      </c>
      <c r="O148" s="71"/>
      <c r="P148" s="210">
        <f t="shared" si="1"/>
        <v>0</v>
      </c>
      <c r="Q148" s="210">
        <v>4.6999999999999999E-4</v>
      </c>
      <c r="R148" s="210">
        <f t="shared" si="2"/>
        <v>2.82E-3</v>
      </c>
      <c r="S148" s="210">
        <v>0</v>
      </c>
      <c r="T148" s="211">
        <f t="shared" si="3"/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2" t="s">
        <v>138</v>
      </c>
      <c r="AT148" s="212" t="s">
        <v>134</v>
      </c>
      <c r="AU148" s="212" t="s">
        <v>89</v>
      </c>
      <c r="AY148" s="17" t="s">
        <v>132</v>
      </c>
      <c r="BE148" s="213">
        <f t="shared" si="4"/>
        <v>0</v>
      </c>
      <c r="BF148" s="213">
        <f t="shared" si="5"/>
        <v>0</v>
      </c>
      <c r="BG148" s="213">
        <f t="shared" si="6"/>
        <v>0</v>
      </c>
      <c r="BH148" s="213">
        <f t="shared" si="7"/>
        <v>0</v>
      </c>
      <c r="BI148" s="213">
        <f t="shared" si="8"/>
        <v>0</v>
      </c>
      <c r="BJ148" s="17" t="s">
        <v>87</v>
      </c>
      <c r="BK148" s="213">
        <f t="shared" si="9"/>
        <v>0</v>
      </c>
      <c r="BL148" s="17" t="s">
        <v>138</v>
      </c>
      <c r="BM148" s="212" t="s">
        <v>181</v>
      </c>
    </row>
    <row r="149" spans="1:65" s="2" customFormat="1" ht="21.75" customHeight="1">
      <c r="A149" s="34"/>
      <c r="B149" s="35"/>
      <c r="C149" s="200" t="s">
        <v>182</v>
      </c>
      <c r="D149" s="200" t="s">
        <v>134</v>
      </c>
      <c r="E149" s="201" t="s">
        <v>183</v>
      </c>
      <c r="F149" s="202" t="s">
        <v>184</v>
      </c>
      <c r="G149" s="203" t="s">
        <v>164</v>
      </c>
      <c r="H149" s="204">
        <v>6</v>
      </c>
      <c r="I149" s="205"/>
      <c r="J149" s="206">
        <f t="shared" si="0"/>
        <v>0</v>
      </c>
      <c r="K149" s="207"/>
      <c r="L149" s="39"/>
      <c r="M149" s="208" t="s">
        <v>1</v>
      </c>
      <c r="N149" s="209" t="s">
        <v>44</v>
      </c>
      <c r="O149" s="71"/>
      <c r="P149" s="210">
        <f t="shared" si="1"/>
        <v>0</v>
      </c>
      <c r="Q149" s="210">
        <v>0</v>
      </c>
      <c r="R149" s="210">
        <f t="shared" si="2"/>
        <v>0</v>
      </c>
      <c r="S149" s="210">
        <v>0</v>
      </c>
      <c r="T149" s="211">
        <f t="shared" si="3"/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2" t="s">
        <v>138</v>
      </c>
      <c r="AT149" s="212" t="s">
        <v>134</v>
      </c>
      <c r="AU149" s="212" t="s">
        <v>89</v>
      </c>
      <c r="AY149" s="17" t="s">
        <v>132</v>
      </c>
      <c r="BE149" s="213">
        <f t="shared" si="4"/>
        <v>0</v>
      </c>
      <c r="BF149" s="213">
        <f t="shared" si="5"/>
        <v>0</v>
      </c>
      <c r="BG149" s="213">
        <f t="shared" si="6"/>
        <v>0</v>
      </c>
      <c r="BH149" s="213">
        <f t="shared" si="7"/>
        <v>0</v>
      </c>
      <c r="BI149" s="213">
        <f t="shared" si="8"/>
        <v>0</v>
      </c>
      <c r="BJ149" s="17" t="s">
        <v>87</v>
      </c>
      <c r="BK149" s="213">
        <f t="shared" si="9"/>
        <v>0</v>
      </c>
      <c r="BL149" s="17" t="s">
        <v>138</v>
      </c>
      <c r="BM149" s="212" t="s">
        <v>185</v>
      </c>
    </row>
    <row r="150" spans="1:65" s="2" customFormat="1" ht="21.75" customHeight="1">
      <c r="A150" s="34"/>
      <c r="B150" s="35"/>
      <c r="C150" s="200" t="s">
        <v>186</v>
      </c>
      <c r="D150" s="200" t="s">
        <v>134</v>
      </c>
      <c r="E150" s="201" t="s">
        <v>187</v>
      </c>
      <c r="F150" s="202" t="s">
        <v>188</v>
      </c>
      <c r="G150" s="203" t="s">
        <v>189</v>
      </c>
      <c r="H150" s="204">
        <v>5</v>
      </c>
      <c r="I150" s="205"/>
      <c r="J150" s="206">
        <f t="shared" si="0"/>
        <v>0</v>
      </c>
      <c r="K150" s="207"/>
      <c r="L150" s="39"/>
      <c r="M150" s="208" t="s">
        <v>1</v>
      </c>
      <c r="N150" s="209" t="s">
        <v>44</v>
      </c>
      <c r="O150" s="71"/>
      <c r="P150" s="210">
        <f t="shared" si="1"/>
        <v>0</v>
      </c>
      <c r="Q150" s="210">
        <v>0</v>
      </c>
      <c r="R150" s="210">
        <f t="shared" si="2"/>
        <v>0</v>
      </c>
      <c r="S150" s="210">
        <v>0</v>
      </c>
      <c r="T150" s="211">
        <f t="shared" si="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2" t="s">
        <v>138</v>
      </c>
      <c r="AT150" s="212" t="s">
        <v>134</v>
      </c>
      <c r="AU150" s="212" t="s">
        <v>89</v>
      </c>
      <c r="AY150" s="17" t="s">
        <v>132</v>
      </c>
      <c r="BE150" s="213">
        <f t="shared" si="4"/>
        <v>0</v>
      </c>
      <c r="BF150" s="213">
        <f t="shared" si="5"/>
        <v>0</v>
      </c>
      <c r="BG150" s="213">
        <f t="shared" si="6"/>
        <v>0</v>
      </c>
      <c r="BH150" s="213">
        <f t="shared" si="7"/>
        <v>0</v>
      </c>
      <c r="BI150" s="213">
        <f t="shared" si="8"/>
        <v>0</v>
      </c>
      <c r="BJ150" s="17" t="s">
        <v>87</v>
      </c>
      <c r="BK150" s="213">
        <f t="shared" si="9"/>
        <v>0</v>
      </c>
      <c r="BL150" s="17" t="s">
        <v>138</v>
      </c>
      <c r="BM150" s="212" t="s">
        <v>190</v>
      </c>
    </row>
    <row r="151" spans="1:65" s="2" customFormat="1" ht="21.75" customHeight="1">
      <c r="A151" s="34"/>
      <c r="B151" s="35"/>
      <c r="C151" s="200" t="s">
        <v>191</v>
      </c>
      <c r="D151" s="200" t="s">
        <v>134</v>
      </c>
      <c r="E151" s="201" t="s">
        <v>192</v>
      </c>
      <c r="F151" s="202" t="s">
        <v>193</v>
      </c>
      <c r="G151" s="203" t="s">
        <v>189</v>
      </c>
      <c r="H151" s="204">
        <v>105</v>
      </c>
      <c r="I151" s="205"/>
      <c r="J151" s="206">
        <f t="shared" si="0"/>
        <v>0</v>
      </c>
      <c r="K151" s="207"/>
      <c r="L151" s="39"/>
      <c r="M151" s="208" t="s">
        <v>1</v>
      </c>
      <c r="N151" s="209" t="s">
        <v>44</v>
      </c>
      <c r="O151" s="71"/>
      <c r="P151" s="210">
        <f t="shared" si="1"/>
        <v>0</v>
      </c>
      <c r="Q151" s="210">
        <v>0</v>
      </c>
      <c r="R151" s="210">
        <f t="shared" si="2"/>
        <v>0</v>
      </c>
      <c r="S151" s="210">
        <v>0</v>
      </c>
      <c r="T151" s="211">
        <f t="shared" si="3"/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2" t="s">
        <v>138</v>
      </c>
      <c r="AT151" s="212" t="s">
        <v>134</v>
      </c>
      <c r="AU151" s="212" t="s">
        <v>89</v>
      </c>
      <c r="AY151" s="17" t="s">
        <v>132</v>
      </c>
      <c r="BE151" s="213">
        <f t="shared" si="4"/>
        <v>0</v>
      </c>
      <c r="BF151" s="213">
        <f t="shared" si="5"/>
        <v>0</v>
      </c>
      <c r="BG151" s="213">
        <f t="shared" si="6"/>
        <v>0</v>
      </c>
      <c r="BH151" s="213">
        <f t="shared" si="7"/>
        <v>0</v>
      </c>
      <c r="BI151" s="213">
        <f t="shared" si="8"/>
        <v>0</v>
      </c>
      <c r="BJ151" s="17" t="s">
        <v>87</v>
      </c>
      <c r="BK151" s="213">
        <f t="shared" si="9"/>
        <v>0</v>
      </c>
      <c r="BL151" s="17" t="s">
        <v>138</v>
      </c>
      <c r="BM151" s="212" t="s">
        <v>194</v>
      </c>
    </row>
    <row r="152" spans="1:65" s="13" customFormat="1" ht="11.25">
      <c r="B152" s="214"/>
      <c r="C152" s="215"/>
      <c r="D152" s="216" t="s">
        <v>155</v>
      </c>
      <c r="E152" s="217" t="s">
        <v>1</v>
      </c>
      <c r="F152" s="218" t="s">
        <v>195</v>
      </c>
      <c r="G152" s="215"/>
      <c r="H152" s="219">
        <v>105</v>
      </c>
      <c r="I152" s="220"/>
      <c r="J152" s="215"/>
      <c r="K152" s="215"/>
      <c r="L152" s="221"/>
      <c r="M152" s="222"/>
      <c r="N152" s="223"/>
      <c r="O152" s="223"/>
      <c r="P152" s="223"/>
      <c r="Q152" s="223"/>
      <c r="R152" s="223"/>
      <c r="S152" s="223"/>
      <c r="T152" s="224"/>
      <c r="AT152" s="225" t="s">
        <v>155</v>
      </c>
      <c r="AU152" s="225" t="s">
        <v>89</v>
      </c>
      <c r="AV152" s="13" t="s">
        <v>89</v>
      </c>
      <c r="AW152" s="13" t="s">
        <v>34</v>
      </c>
      <c r="AX152" s="13" t="s">
        <v>87</v>
      </c>
      <c r="AY152" s="225" t="s">
        <v>132</v>
      </c>
    </row>
    <row r="153" spans="1:65" s="2" customFormat="1" ht="33" customHeight="1">
      <c r="A153" s="34"/>
      <c r="B153" s="35"/>
      <c r="C153" s="200" t="s">
        <v>8</v>
      </c>
      <c r="D153" s="200" t="s">
        <v>134</v>
      </c>
      <c r="E153" s="201" t="s">
        <v>196</v>
      </c>
      <c r="F153" s="202" t="s">
        <v>197</v>
      </c>
      <c r="G153" s="203" t="s">
        <v>189</v>
      </c>
      <c r="H153" s="204">
        <v>6</v>
      </c>
      <c r="I153" s="205"/>
      <c r="J153" s="206">
        <f>ROUND(I153*H153,2)</f>
        <v>0</v>
      </c>
      <c r="K153" s="207"/>
      <c r="L153" s="39"/>
      <c r="M153" s="208" t="s">
        <v>1</v>
      </c>
      <c r="N153" s="209" t="s">
        <v>44</v>
      </c>
      <c r="O153" s="71"/>
      <c r="P153" s="210">
        <f>O153*H153</f>
        <v>0</v>
      </c>
      <c r="Q153" s="210">
        <v>0</v>
      </c>
      <c r="R153" s="210">
        <f>Q153*H153</f>
        <v>0</v>
      </c>
      <c r="S153" s="210">
        <v>0</v>
      </c>
      <c r="T153" s="211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2" t="s">
        <v>138</v>
      </c>
      <c r="AT153" s="212" t="s">
        <v>134</v>
      </c>
      <c r="AU153" s="212" t="s">
        <v>89</v>
      </c>
      <c r="AY153" s="17" t="s">
        <v>132</v>
      </c>
      <c r="BE153" s="213">
        <f>IF(N153="základní",J153,0)</f>
        <v>0</v>
      </c>
      <c r="BF153" s="213">
        <f>IF(N153="snížená",J153,0)</f>
        <v>0</v>
      </c>
      <c r="BG153" s="213">
        <f>IF(N153="zákl. přenesená",J153,0)</f>
        <v>0</v>
      </c>
      <c r="BH153" s="213">
        <f>IF(N153="sníž. přenesená",J153,0)</f>
        <v>0</v>
      </c>
      <c r="BI153" s="213">
        <f>IF(N153="nulová",J153,0)</f>
        <v>0</v>
      </c>
      <c r="BJ153" s="17" t="s">
        <v>87</v>
      </c>
      <c r="BK153" s="213">
        <f>ROUND(I153*H153,2)</f>
        <v>0</v>
      </c>
      <c r="BL153" s="17" t="s">
        <v>138</v>
      </c>
      <c r="BM153" s="212" t="s">
        <v>198</v>
      </c>
    </row>
    <row r="154" spans="1:65" s="13" customFormat="1" ht="11.25">
      <c r="B154" s="214"/>
      <c r="C154" s="215"/>
      <c r="D154" s="216" t="s">
        <v>155</v>
      </c>
      <c r="E154" s="217" t="s">
        <v>1</v>
      </c>
      <c r="F154" s="218" t="s">
        <v>199</v>
      </c>
      <c r="G154" s="215"/>
      <c r="H154" s="219">
        <v>6</v>
      </c>
      <c r="I154" s="220"/>
      <c r="J154" s="215"/>
      <c r="K154" s="215"/>
      <c r="L154" s="221"/>
      <c r="M154" s="222"/>
      <c r="N154" s="223"/>
      <c r="O154" s="223"/>
      <c r="P154" s="223"/>
      <c r="Q154" s="223"/>
      <c r="R154" s="223"/>
      <c r="S154" s="223"/>
      <c r="T154" s="224"/>
      <c r="AT154" s="225" t="s">
        <v>155</v>
      </c>
      <c r="AU154" s="225" t="s">
        <v>89</v>
      </c>
      <c r="AV154" s="13" t="s">
        <v>89</v>
      </c>
      <c r="AW154" s="13" t="s">
        <v>34</v>
      </c>
      <c r="AX154" s="13" t="s">
        <v>87</v>
      </c>
      <c r="AY154" s="225" t="s">
        <v>132</v>
      </c>
    </row>
    <row r="155" spans="1:65" s="2" customFormat="1" ht="21.75" customHeight="1">
      <c r="A155" s="34"/>
      <c r="B155" s="35"/>
      <c r="C155" s="200" t="s">
        <v>200</v>
      </c>
      <c r="D155" s="200" t="s">
        <v>134</v>
      </c>
      <c r="E155" s="201" t="s">
        <v>201</v>
      </c>
      <c r="F155" s="202" t="s">
        <v>202</v>
      </c>
      <c r="G155" s="203" t="s">
        <v>189</v>
      </c>
      <c r="H155" s="204">
        <v>12</v>
      </c>
      <c r="I155" s="205"/>
      <c r="J155" s="206">
        <f>ROUND(I155*H155,2)</f>
        <v>0</v>
      </c>
      <c r="K155" s="207"/>
      <c r="L155" s="39"/>
      <c r="M155" s="208" t="s">
        <v>1</v>
      </c>
      <c r="N155" s="209" t="s">
        <v>44</v>
      </c>
      <c r="O155" s="71"/>
      <c r="P155" s="210">
        <f>O155*H155</f>
        <v>0</v>
      </c>
      <c r="Q155" s="210">
        <v>0</v>
      </c>
      <c r="R155" s="210">
        <f>Q155*H155</f>
        <v>0</v>
      </c>
      <c r="S155" s="210">
        <v>0</v>
      </c>
      <c r="T155" s="211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2" t="s">
        <v>138</v>
      </c>
      <c r="AT155" s="212" t="s">
        <v>134</v>
      </c>
      <c r="AU155" s="212" t="s">
        <v>89</v>
      </c>
      <c r="AY155" s="17" t="s">
        <v>132</v>
      </c>
      <c r="BE155" s="213">
        <f>IF(N155="základní",J155,0)</f>
        <v>0</v>
      </c>
      <c r="BF155" s="213">
        <f>IF(N155="snížená",J155,0)</f>
        <v>0</v>
      </c>
      <c r="BG155" s="213">
        <f>IF(N155="zákl. přenesená",J155,0)</f>
        <v>0</v>
      </c>
      <c r="BH155" s="213">
        <f>IF(N155="sníž. přenesená",J155,0)</f>
        <v>0</v>
      </c>
      <c r="BI155" s="213">
        <f>IF(N155="nulová",J155,0)</f>
        <v>0</v>
      </c>
      <c r="BJ155" s="17" t="s">
        <v>87</v>
      </c>
      <c r="BK155" s="213">
        <f>ROUND(I155*H155,2)</f>
        <v>0</v>
      </c>
      <c r="BL155" s="17" t="s">
        <v>138</v>
      </c>
      <c r="BM155" s="212" t="s">
        <v>203</v>
      </c>
    </row>
    <row r="156" spans="1:65" s="13" customFormat="1" ht="11.25">
      <c r="B156" s="214"/>
      <c r="C156" s="215"/>
      <c r="D156" s="216" t="s">
        <v>155</v>
      </c>
      <c r="E156" s="217" t="s">
        <v>1</v>
      </c>
      <c r="F156" s="218" t="s">
        <v>204</v>
      </c>
      <c r="G156" s="215"/>
      <c r="H156" s="219">
        <v>12</v>
      </c>
      <c r="I156" s="220"/>
      <c r="J156" s="215"/>
      <c r="K156" s="215"/>
      <c r="L156" s="221"/>
      <c r="M156" s="222"/>
      <c r="N156" s="223"/>
      <c r="O156" s="223"/>
      <c r="P156" s="223"/>
      <c r="Q156" s="223"/>
      <c r="R156" s="223"/>
      <c r="S156" s="223"/>
      <c r="T156" s="224"/>
      <c r="AT156" s="225" t="s">
        <v>155</v>
      </c>
      <c r="AU156" s="225" t="s">
        <v>89</v>
      </c>
      <c r="AV156" s="13" t="s">
        <v>89</v>
      </c>
      <c r="AW156" s="13" t="s">
        <v>34</v>
      </c>
      <c r="AX156" s="13" t="s">
        <v>87</v>
      </c>
      <c r="AY156" s="225" t="s">
        <v>132</v>
      </c>
    </row>
    <row r="157" spans="1:65" s="2" customFormat="1" ht="33" customHeight="1">
      <c r="A157" s="34"/>
      <c r="B157" s="35"/>
      <c r="C157" s="200" t="s">
        <v>205</v>
      </c>
      <c r="D157" s="200" t="s">
        <v>134</v>
      </c>
      <c r="E157" s="201" t="s">
        <v>206</v>
      </c>
      <c r="F157" s="202" t="s">
        <v>207</v>
      </c>
      <c r="G157" s="203" t="s">
        <v>189</v>
      </c>
      <c r="H157" s="204">
        <v>228</v>
      </c>
      <c r="I157" s="205"/>
      <c r="J157" s="206">
        <f>ROUND(I157*H157,2)</f>
        <v>0</v>
      </c>
      <c r="K157" s="207"/>
      <c r="L157" s="39"/>
      <c r="M157" s="208" t="s">
        <v>1</v>
      </c>
      <c r="N157" s="209" t="s">
        <v>44</v>
      </c>
      <c r="O157" s="71"/>
      <c r="P157" s="210">
        <f>O157*H157</f>
        <v>0</v>
      </c>
      <c r="Q157" s="210">
        <v>0</v>
      </c>
      <c r="R157" s="210">
        <f>Q157*H157</f>
        <v>0</v>
      </c>
      <c r="S157" s="210">
        <v>0</v>
      </c>
      <c r="T157" s="211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2" t="s">
        <v>138</v>
      </c>
      <c r="AT157" s="212" t="s">
        <v>134</v>
      </c>
      <c r="AU157" s="212" t="s">
        <v>89</v>
      </c>
      <c r="AY157" s="17" t="s">
        <v>132</v>
      </c>
      <c r="BE157" s="213">
        <f>IF(N157="základní",J157,0)</f>
        <v>0</v>
      </c>
      <c r="BF157" s="213">
        <f>IF(N157="snížená",J157,0)</f>
        <v>0</v>
      </c>
      <c r="BG157" s="213">
        <f>IF(N157="zákl. přenesená",J157,0)</f>
        <v>0</v>
      </c>
      <c r="BH157" s="213">
        <f>IF(N157="sníž. přenesená",J157,0)</f>
        <v>0</v>
      </c>
      <c r="BI157" s="213">
        <f>IF(N157="nulová",J157,0)</f>
        <v>0</v>
      </c>
      <c r="BJ157" s="17" t="s">
        <v>87</v>
      </c>
      <c r="BK157" s="213">
        <f>ROUND(I157*H157,2)</f>
        <v>0</v>
      </c>
      <c r="BL157" s="17" t="s">
        <v>138</v>
      </c>
      <c r="BM157" s="212" t="s">
        <v>208</v>
      </c>
    </row>
    <row r="158" spans="1:65" s="13" customFormat="1" ht="11.25">
      <c r="B158" s="214"/>
      <c r="C158" s="215"/>
      <c r="D158" s="216" t="s">
        <v>155</v>
      </c>
      <c r="E158" s="217" t="s">
        <v>1</v>
      </c>
      <c r="F158" s="218" t="s">
        <v>182</v>
      </c>
      <c r="G158" s="215"/>
      <c r="H158" s="219">
        <v>12</v>
      </c>
      <c r="I158" s="220"/>
      <c r="J158" s="215"/>
      <c r="K158" s="215"/>
      <c r="L158" s="221"/>
      <c r="M158" s="222"/>
      <c r="N158" s="223"/>
      <c r="O158" s="223"/>
      <c r="P158" s="223"/>
      <c r="Q158" s="223"/>
      <c r="R158" s="223"/>
      <c r="S158" s="223"/>
      <c r="T158" s="224"/>
      <c r="AT158" s="225" t="s">
        <v>155</v>
      </c>
      <c r="AU158" s="225" t="s">
        <v>89</v>
      </c>
      <c r="AV158" s="13" t="s">
        <v>89</v>
      </c>
      <c r="AW158" s="13" t="s">
        <v>34</v>
      </c>
      <c r="AX158" s="13" t="s">
        <v>87</v>
      </c>
      <c r="AY158" s="225" t="s">
        <v>132</v>
      </c>
    </row>
    <row r="159" spans="1:65" s="13" customFormat="1" ht="11.25">
      <c r="B159" s="214"/>
      <c r="C159" s="215"/>
      <c r="D159" s="216" t="s">
        <v>155</v>
      </c>
      <c r="E159" s="215"/>
      <c r="F159" s="218" t="s">
        <v>209</v>
      </c>
      <c r="G159" s="215"/>
      <c r="H159" s="219">
        <v>228</v>
      </c>
      <c r="I159" s="220"/>
      <c r="J159" s="215"/>
      <c r="K159" s="215"/>
      <c r="L159" s="221"/>
      <c r="M159" s="222"/>
      <c r="N159" s="223"/>
      <c r="O159" s="223"/>
      <c r="P159" s="223"/>
      <c r="Q159" s="223"/>
      <c r="R159" s="223"/>
      <c r="S159" s="223"/>
      <c r="T159" s="224"/>
      <c r="AT159" s="225" t="s">
        <v>155</v>
      </c>
      <c r="AU159" s="225" t="s">
        <v>89</v>
      </c>
      <c r="AV159" s="13" t="s">
        <v>89</v>
      </c>
      <c r="AW159" s="13" t="s">
        <v>4</v>
      </c>
      <c r="AX159" s="13" t="s">
        <v>87</v>
      </c>
      <c r="AY159" s="225" t="s">
        <v>132</v>
      </c>
    </row>
    <row r="160" spans="1:65" s="2" customFormat="1" ht="21.75" customHeight="1">
      <c r="A160" s="34"/>
      <c r="B160" s="35"/>
      <c r="C160" s="200" t="s">
        <v>210</v>
      </c>
      <c r="D160" s="200" t="s">
        <v>134</v>
      </c>
      <c r="E160" s="201" t="s">
        <v>211</v>
      </c>
      <c r="F160" s="202" t="s">
        <v>212</v>
      </c>
      <c r="G160" s="203" t="s">
        <v>189</v>
      </c>
      <c r="H160" s="204">
        <v>12</v>
      </c>
      <c r="I160" s="205"/>
      <c r="J160" s="206">
        <f>ROUND(I160*H160,2)</f>
        <v>0</v>
      </c>
      <c r="K160" s="207"/>
      <c r="L160" s="39"/>
      <c r="M160" s="208" t="s">
        <v>1</v>
      </c>
      <c r="N160" s="209" t="s">
        <v>44</v>
      </c>
      <c r="O160" s="71"/>
      <c r="P160" s="210">
        <f>O160*H160</f>
        <v>0</v>
      </c>
      <c r="Q160" s="210">
        <v>0</v>
      </c>
      <c r="R160" s="210">
        <f>Q160*H160</f>
        <v>0</v>
      </c>
      <c r="S160" s="210">
        <v>0</v>
      </c>
      <c r="T160" s="211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2" t="s">
        <v>138</v>
      </c>
      <c r="AT160" s="212" t="s">
        <v>134</v>
      </c>
      <c r="AU160" s="212" t="s">
        <v>89</v>
      </c>
      <c r="AY160" s="17" t="s">
        <v>132</v>
      </c>
      <c r="BE160" s="213">
        <f>IF(N160="základní",J160,0)</f>
        <v>0</v>
      </c>
      <c r="BF160" s="213">
        <f>IF(N160="snížená",J160,0)</f>
        <v>0</v>
      </c>
      <c r="BG160" s="213">
        <f>IF(N160="zákl. přenesená",J160,0)</f>
        <v>0</v>
      </c>
      <c r="BH160" s="213">
        <f>IF(N160="sníž. přenesená",J160,0)</f>
        <v>0</v>
      </c>
      <c r="BI160" s="213">
        <f>IF(N160="nulová",J160,0)</f>
        <v>0</v>
      </c>
      <c r="BJ160" s="17" t="s">
        <v>87</v>
      </c>
      <c r="BK160" s="213">
        <f>ROUND(I160*H160,2)</f>
        <v>0</v>
      </c>
      <c r="BL160" s="17" t="s">
        <v>138</v>
      </c>
      <c r="BM160" s="212" t="s">
        <v>213</v>
      </c>
    </row>
    <row r="161" spans="1:65" s="2" customFormat="1" ht="21.75" customHeight="1">
      <c r="A161" s="34"/>
      <c r="B161" s="35"/>
      <c r="C161" s="200" t="s">
        <v>214</v>
      </c>
      <c r="D161" s="200" t="s">
        <v>134</v>
      </c>
      <c r="E161" s="201" t="s">
        <v>215</v>
      </c>
      <c r="F161" s="202" t="s">
        <v>216</v>
      </c>
      <c r="G161" s="203" t="s">
        <v>217</v>
      </c>
      <c r="H161" s="204">
        <v>22.8</v>
      </c>
      <c r="I161" s="205"/>
      <c r="J161" s="206">
        <f>ROUND(I161*H161,2)</f>
        <v>0</v>
      </c>
      <c r="K161" s="207"/>
      <c r="L161" s="39"/>
      <c r="M161" s="208" t="s">
        <v>1</v>
      </c>
      <c r="N161" s="209" t="s">
        <v>44</v>
      </c>
      <c r="O161" s="71"/>
      <c r="P161" s="210">
        <f>O161*H161</f>
        <v>0</v>
      </c>
      <c r="Q161" s="210">
        <v>0</v>
      </c>
      <c r="R161" s="210">
        <f>Q161*H161</f>
        <v>0</v>
      </c>
      <c r="S161" s="210">
        <v>0</v>
      </c>
      <c r="T161" s="211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2" t="s">
        <v>138</v>
      </c>
      <c r="AT161" s="212" t="s">
        <v>134</v>
      </c>
      <c r="AU161" s="212" t="s">
        <v>89</v>
      </c>
      <c r="AY161" s="17" t="s">
        <v>132</v>
      </c>
      <c r="BE161" s="213">
        <f>IF(N161="základní",J161,0)</f>
        <v>0</v>
      </c>
      <c r="BF161" s="213">
        <f>IF(N161="snížená",J161,0)</f>
        <v>0</v>
      </c>
      <c r="BG161" s="213">
        <f>IF(N161="zákl. přenesená",J161,0)</f>
        <v>0</v>
      </c>
      <c r="BH161" s="213">
        <f>IF(N161="sníž. přenesená",J161,0)</f>
        <v>0</v>
      </c>
      <c r="BI161" s="213">
        <f>IF(N161="nulová",J161,0)</f>
        <v>0</v>
      </c>
      <c r="BJ161" s="17" t="s">
        <v>87</v>
      </c>
      <c r="BK161" s="213">
        <f>ROUND(I161*H161,2)</f>
        <v>0</v>
      </c>
      <c r="BL161" s="17" t="s">
        <v>138</v>
      </c>
      <c r="BM161" s="212" t="s">
        <v>218</v>
      </c>
    </row>
    <row r="162" spans="1:65" s="13" customFormat="1" ht="11.25">
      <c r="B162" s="214"/>
      <c r="C162" s="215"/>
      <c r="D162" s="216" t="s">
        <v>155</v>
      </c>
      <c r="E162" s="217" t="s">
        <v>1</v>
      </c>
      <c r="F162" s="218" t="s">
        <v>219</v>
      </c>
      <c r="G162" s="215"/>
      <c r="H162" s="219">
        <v>22.8</v>
      </c>
      <c r="I162" s="220"/>
      <c r="J162" s="215"/>
      <c r="K162" s="215"/>
      <c r="L162" s="221"/>
      <c r="M162" s="222"/>
      <c r="N162" s="223"/>
      <c r="O162" s="223"/>
      <c r="P162" s="223"/>
      <c r="Q162" s="223"/>
      <c r="R162" s="223"/>
      <c r="S162" s="223"/>
      <c r="T162" s="224"/>
      <c r="AT162" s="225" t="s">
        <v>155</v>
      </c>
      <c r="AU162" s="225" t="s">
        <v>89</v>
      </c>
      <c r="AV162" s="13" t="s">
        <v>89</v>
      </c>
      <c r="AW162" s="13" t="s">
        <v>34</v>
      </c>
      <c r="AX162" s="13" t="s">
        <v>87</v>
      </c>
      <c r="AY162" s="225" t="s">
        <v>132</v>
      </c>
    </row>
    <row r="163" spans="1:65" s="2" customFormat="1" ht="16.5" customHeight="1">
      <c r="A163" s="34"/>
      <c r="B163" s="35"/>
      <c r="C163" s="200" t="s">
        <v>220</v>
      </c>
      <c r="D163" s="200" t="s">
        <v>134</v>
      </c>
      <c r="E163" s="201" t="s">
        <v>221</v>
      </c>
      <c r="F163" s="202" t="s">
        <v>222</v>
      </c>
      <c r="G163" s="203" t="s">
        <v>189</v>
      </c>
      <c r="H163" s="204">
        <v>111</v>
      </c>
      <c r="I163" s="205"/>
      <c r="J163" s="206">
        <f>ROUND(I163*H163,2)</f>
        <v>0</v>
      </c>
      <c r="K163" s="207"/>
      <c r="L163" s="39"/>
      <c r="M163" s="208" t="s">
        <v>1</v>
      </c>
      <c r="N163" s="209" t="s">
        <v>44</v>
      </c>
      <c r="O163" s="71"/>
      <c r="P163" s="210">
        <f>O163*H163</f>
        <v>0</v>
      </c>
      <c r="Q163" s="210">
        <v>0</v>
      </c>
      <c r="R163" s="210">
        <f>Q163*H163</f>
        <v>0</v>
      </c>
      <c r="S163" s="210">
        <v>0</v>
      </c>
      <c r="T163" s="211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2" t="s">
        <v>138</v>
      </c>
      <c r="AT163" s="212" t="s">
        <v>134</v>
      </c>
      <c r="AU163" s="212" t="s">
        <v>89</v>
      </c>
      <c r="AY163" s="17" t="s">
        <v>132</v>
      </c>
      <c r="BE163" s="213">
        <f>IF(N163="základní",J163,0)</f>
        <v>0</v>
      </c>
      <c r="BF163" s="213">
        <f>IF(N163="snížená",J163,0)</f>
        <v>0</v>
      </c>
      <c r="BG163" s="213">
        <f>IF(N163="zákl. přenesená",J163,0)</f>
        <v>0</v>
      </c>
      <c r="BH163" s="213">
        <f>IF(N163="sníž. přenesená",J163,0)</f>
        <v>0</v>
      </c>
      <c r="BI163" s="213">
        <f>IF(N163="nulová",J163,0)</f>
        <v>0</v>
      </c>
      <c r="BJ163" s="17" t="s">
        <v>87</v>
      </c>
      <c r="BK163" s="213">
        <f>ROUND(I163*H163,2)</f>
        <v>0</v>
      </c>
      <c r="BL163" s="17" t="s">
        <v>138</v>
      </c>
      <c r="BM163" s="212" t="s">
        <v>223</v>
      </c>
    </row>
    <row r="164" spans="1:65" s="13" customFormat="1" ht="11.25">
      <c r="B164" s="214"/>
      <c r="C164" s="215"/>
      <c r="D164" s="216" t="s">
        <v>155</v>
      </c>
      <c r="E164" s="217" t="s">
        <v>1</v>
      </c>
      <c r="F164" s="218" t="s">
        <v>224</v>
      </c>
      <c r="G164" s="215"/>
      <c r="H164" s="219">
        <v>111</v>
      </c>
      <c r="I164" s="220"/>
      <c r="J164" s="215"/>
      <c r="K164" s="215"/>
      <c r="L164" s="221"/>
      <c r="M164" s="222"/>
      <c r="N164" s="223"/>
      <c r="O164" s="223"/>
      <c r="P164" s="223"/>
      <c r="Q164" s="223"/>
      <c r="R164" s="223"/>
      <c r="S164" s="223"/>
      <c r="T164" s="224"/>
      <c r="AT164" s="225" t="s">
        <v>155</v>
      </c>
      <c r="AU164" s="225" t="s">
        <v>89</v>
      </c>
      <c r="AV164" s="13" t="s">
        <v>89</v>
      </c>
      <c r="AW164" s="13" t="s">
        <v>34</v>
      </c>
      <c r="AX164" s="13" t="s">
        <v>87</v>
      </c>
      <c r="AY164" s="225" t="s">
        <v>132</v>
      </c>
    </row>
    <row r="165" spans="1:65" s="2" customFormat="1" ht="16.5" customHeight="1">
      <c r="A165" s="34"/>
      <c r="B165" s="35"/>
      <c r="C165" s="200" t="s">
        <v>7</v>
      </c>
      <c r="D165" s="200" t="s">
        <v>134</v>
      </c>
      <c r="E165" s="201" t="s">
        <v>225</v>
      </c>
      <c r="F165" s="202" t="s">
        <v>226</v>
      </c>
      <c r="G165" s="203" t="s">
        <v>189</v>
      </c>
      <c r="H165" s="204">
        <v>105</v>
      </c>
      <c r="I165" s="205"/>
      <c r="J165" s="206">
        <f>ROUND(I165*H165,2)</f>
        <v>0</v>
      </c>
      <c r="K165" s="207"/>
      <c r="L165" s="39"/>
      <c r="M165" s="208" t="s">
        <v>1</v>
      </c>
      <c r="N165" s="209" t="s">
        <v>44</v>
      </c>
      <c r="O165" s="71"/>
      <c r="P165" s="210">
        <f>O165*H165</f>
        <v>0</v>
      </c>
      <c r="Q165" s="210">
        <v>0</v>
      </c>
      <c r="R165" s="210">
        <f>Q165*H165</f>
        <v>0</v>
      </c>
      <c r="S165" s="210">
        <v>0</v>
      </c>
      <c r="T165" s="211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2" t="s">
        <v>138</v>
      </c>
      <c r="AT165" s="212" t="s">
        <v>134</v>
      </c>
      <c r="AU165" s="212" t="s">
        <v>89</v>
      </c>
      <c r="AY165" s="17" t="s">
        <v>132</v>
      </c>
      <c r="BE165" s="213">
        <f>IF(N165="základní",J165,0)</f>
        <v>0</v>
      </c>
      <c r="BF165" s="213">
        <f>IF(N165="snížená",J165,0)</f>
        <v>0</v>
      </c>
      <c r="BG165" s="213">
        <f>IF(N165="zákl. přenesená",J165,0)</f>
        <v>0</v>
      </c>
      <c r="BH165" s="213">
        <f>IF(N165="sníž. přenesená",J165,0)</f>
        <v>0</v>
      </c>
      <c r="BI165" s="213">
        <f>IF(N165="nulová",J165,0)</f>
        <v>0</v>
      </c>
      <c r="BJ165" s="17" t="s">
        <v>87</v>
      </c>
      <c r="BK165" s="213">
        <f>ROUND(I165*H165,2)</f>
        <v>0</v>
      </c>
      <c r="BL165" s="17" t="s">
        <v>138</v>
      </c>
      <c r="BM165" s="212" t="s">
        <v>227</v>
      </c>
    </row>
    <row r="166" spans="1:65" s="13" customFormat="1" ht="11.25">
      <c r="B166" s="214"/>
      <c r="C166" s="215"/>
      <c r="D166" s="216" t="s">
        <v>155</v>
      </c>
      <c r="E166" s="217" t="s">
        <v>1</v>
      </c>
      <c r="F166" s="218" t="s">
        <v>228</v>
      </c>
      <c r="G166" s="215"/>
      <c r="H166" s="219">
        <v>105</v>
      </c>
      <c r="I166" s="220"/>
      <c r="J166" s="215"/>
      <c r="K166" s="215"/>
      <c r="L166" s="221"/>
      <c r="M166" s="222"/>
      <c r="N166" s="223"/>
      <c r="O166" s="223"/>
      <c r="P166" s="223"/>
      <c r="Q166" s="223"/>
      <c r="R166" s="223"/>
      <c r="S166" s="223"/>
      <c r="T166" s="224"/>
      <c r="AT166" s="225" t="s">
        <v>155</v>
      </c>
      <c r="AU166" s="225" t="s">
        <v>89</v>
      </c>
      <c r="AV166" s="13" t="s">
        <v>89</v>
      </c>
      <c r="AW166" s="13" t="s">
        <v>34</v>
      </c>
      <c r="AX166" s="13" t="s">
        <v>87</v>
      </c>
      <c r="AY166" s="225" t="s">
        <v>132</v>
      </c>
    </row>
    <row r="167" spans="1:65" s="2" customFormat="1" ht="21.75" customHeight="1">
      <c r="A167" s="34"/>
      <c r="B167" s="35"/>
      <c r="C167" s="200" t="s">
        <v>229</v>
      </c>
      <c r="D167" s="200" t="s">
        <v>134</v>
      </c>
      <c r="E167" s="201" t="s">
        <v>230</v>
      </c>
      <c r="F167" s="202" t="s">
        <v>231</v>
      </c>
      <c r="G167" s="203" t="s">
        <v>189</v>
      </c>
      <c r="H167" s="204">
        <v>6</v>
      </c>
      <c r="I167" s="205"/>
      <c r="J167" s="206">
        <f>ROUND(I167*H167,2)</f>
        <v>0</v>
      </c>
      <c r="K167" s="207"/>
      <c r="L167" s="39"/>
      <c r="M167" s="208" t="s">
        <v>1</v>
      </c>
      <c r="N167" s="209" t="s">
        <v>44</v>
      </c>
      <c r="O167" s="71"/>
      <c r="P167" s="210">
        <f>O167*H167</f>
        <v>0</v>
      </c>
      <c r="Q167" s="210">
        <v>0</v>
      </c>
      <c r="R167" s="210">
        <f>Q167*H167</f>
        <v>0</v>
      </c>
      <c r="S167" s="210">
        <v>0</v>
      </c>
      <c r="T167" s="211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2" t="s">
        <v>138</v>
      </c>
      <c r="AT167" s="212" t="s">
        <v>134</v>
      </c>
      <c r="AU167" s="212" t="s">
        <v>89</v>
      </c>
      <c r="AY167" s="17" t="s">
        <v>132</v>
      </c>
      <c r="BE167" s="213">
        <f>IF(N167="základní",J167,0)</f>
        <v>0</v>
      </c>
      <c r="BF167" s="213">
        <f>IF(N167="snížená",J167,0)</f>
        <v>0</v>
      </c>
      <c r="BG167" s="213">
        <f>IF(N167="zákl. přenesená",J167,0)</f>
        <v>0</v>
      </c>
      <c r="BH167" s="213">
        <f>IF(N167="sníž. přenesená",J167,0)</f>
        <v>0</v>
      </c>
      <c r="BI167" s="213">
        <f>IF(N167="nulová",J167,0)</f>
        <v>0</v>
      </c>
      <c r="BJ167" s="17" t="s">
        <v>87</v>
      </c>
      <c r="BK167" s="213">
        <f>ROUND(I167*H167,2)</f>
        <v>0</v>
      </c>
      <c r="BL167" s="17" t="s">
        <v>138</v>
      </c>
      <c r="BM167" s="212" t="s">
        <v>232</v>
      </c>
    </row>
    <row r="168" spans="1:65" s="13" customFormat="1" ht="11.25">
      <c r="B168" s="214"/>
      <c r="C168" s="215"/>
      <c r="D168" s="216" t="s">
        <v>155</v>
      </c>
      <c r="E168" s="217" t="s">
        <v>1</v>
      </c>
      <c r="F168" s="218" t="s">
        <v>233</v>
      </c>
      <c r="G168" s="215"/>
      <c r="H168" s="219">
        <v>6</v>
      </c>
      <c r="I168" s="220"/>
      <c r="J168" s="215"/>
      <c r="K168" s="215"/>
      <c r="L168" s="221"/>
      <c r="M168" s="222"/>
      <c r="N168" s="223"/>
      <c r="O168" s="223"/>
      <c r="P168" s="223"/>
      <c r="Q168" s="223"/>
      <c r="R168" s="223"/>
      <c r="S168" s="223"/>
      <c r="T168" s="224"/>
      <c r="AT168" s="225" t="s">
        <v>155</v>
      </c>
      <c r="AU168" s="225" t="s">
        <v>89</v>
      </c>
      <c r="AV168" s="13" t="s">
        <v>89</v>
      </c>
      <c r="AW168" s="13" t="s">
        <v>34</v>
      </c>
      <c r="AX168" s="13" t="s">
        <v>87</v>
      </c>
      <c r="AY168" s="225" t="s">
        <v>132</v>
      </c>
    </row>
    <row r="169" spans="1:65" s="2" customFormat="1" ht="21.75" customHeight="1">
      <c r="A169" s="34"/>
      <c r="B169" s="35"/>
      <c r="C169" s="200" t="s">
        <v>234</v>
      </c>
      <c r="D169" s="200" t="s">
        <v>134</v>
      </c>
      <c r="E169" s="201" t="s">
        <v>235</v>
      </c>
      <c r="F169" s="202" t="s">
        <v>236</v>
      </c>
      <c r="G169" s="203" t="s">
        <v>189</v>
      </c>
      <c r="H169" s="204">
        <v>6</v>
      </c>
      <c r="I169" s="205"/>
      <c r="J169" s="206">
        <f>ROUND(I169*H169,2)</f>
        <v>0</v>
      </c>
      <c r="K169" s="207"/>
      <c r="L169" s="39"/>
      <c r="M169" s="208" t="s">
        <v>1</v>
      </c>
      <c r="N169" s="209" t="s">
        <v>44</v>
      </c>
      <c r="O169" s="71"/>
      <c r="P169" s="210">
        <f>O169*H169</f>
        <v>0</v>
      </c>
      <c r="Q169" s="210">
        <v>0</v>
      </c>
      <c r="R169" s="210">
        <f>Q169*H169</f>
        <v>0</v>
      </c>
      <c r="S169" s="210">
        <v>0</v>
      </c>
      <c r="T169" s="211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2" t="s">
        <v>138</v>
      </c>
      <c r="AT169" s="212" t="s">
        <v>134</v>
      </c>
      <c r="AU169" s="212" t="s">
        <v>89</v>
      </c>
      <c r="AY169" s="17" t="s">
        <v>132</v>
      </c>
      <c r="BE169" s="213">
        <f>IF(N169="základní",J169,0)</f>
        <v>0</v>
      </c>
      <c r="BF169" s="213">
        <f>IF(N169="snížená",J169,0)</f>
        <v>0</v>
      </c>
      <c r="BG169" s="213">
        <f>IF(N169="zákl. přenesená",J169,0)</f>
        <v>0</v>
      </c>
      <c r="BH169" s="213">
        <f>IF(N169="sníž. přenesená",J169,0)</f>
        <v>0</v>
      </c>
      <c r="BI169" s="213">
        <f>IF(N169="nulová",J169,0)</f>
        <v>0</v>
      </c>
      <c r="BJ169" s="17" t="s">
        <v>87</v>
      </c>
      <c r="BK169" s="213">
        <f>ROUND(I169*H169,2)</f>
        <v>0</v>
      </c>
      <c r="BL169" s="17" t="s">
        <v>138</v>
      </c>
      <c r="BM169" s="212" t="s">
        <v>237</v>
      </c>
    </row>
    <row r="170" spans="1:65" s="2" customFormat="1" ht="21.75" customHeight="1">
      <c r="A170" s="34"/>
      <c r="B170" s="35"/>
      <c r="C170" s="200" t="s">
        <v>238</v>
      </c>
      <c r="D170" s="200" t="s">
        <v>134</v>
      </c>
      <c r="E170" s="201" t="s">
        <v>239</v>
      </c>
      <c r="F170" s="202" t="s">
        <v>240</v>
      </c>
      <c r="G170" s="203" t="s">
        <v>137</v>
      </c>
      <c r="H170" s="204">
        <v>222</v>
      </c>
      <c r="I170" s="205"/>
      <c r="J170" s="206">
        <f>ROUND(I170*H170,2)</f>
        <v>0</v>
      </c>
      <c r="K170" s="207"/>
      <c r="L170" s="39"/>
      <c r="M170" s="208" t="s">
        <v>1</v>
      </c>
      <c r="N170" s="209" t="s">
        <v>44</v>
      </c>
      <c r="O170" s="71"/>
      <c r="P170" s="210">
        <f>O170*H170</f>
        <v>0</v>
      </c>
      <c r="Q170" s="210">
        <v>0</v>
      </c>
      <c r="R170" s="210">
        <f>Q170*H170</f>
        <v>0</v>
      </c>
      <c r="S170" s="210">
        <v>0</v>
      </c>
      <c r="T170" s="211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2" t="s">
        <v>138</v>
      </c>
      <c r="AT170" s="212" t="s">
        <v>134</v>
      </c>
      <c r="AU170" s="212" t="s">
        <v>89</v>
      </c>
      <c r="AY170" s="17" t="s">
        <v>132</v>
      </c>
      <c r="BE170" s="213">
        <f>IF(N170="základní",J170,0)</f>
        <v>0</v>
      </c>
      <c r="BF170" s="213">
        <f>IF(N170="snížená",J170,0)</f>
        <v>0</v>
      </c>
      <c r="BG170" s="213">
        <f>IF(N170="zákl. přenesená",J170,0)</f>
        <v>0</v>
      </c>
      <c r="BH170" s="213">
        <f>IF(N170="sníž. přenesená",J170,0)</f>
        <v>0</v>
      </c>
      <c r="BI170" s="213">
        <f>IF(N170="nulová",J170,0)</f>
        <v>0</v>
      </c>
      <c r="BJ170" s="17" t="s">
        <v>87</v>
      </c>
      <c r="BK170" s="213">
        <f>ROUND(I170*H170,2)</f>
        <v>0</v>
      </c>
      <c r="BL170" s="17" t="s">
        <v>138</v>
      </c>
      <c r="BM170" s="212" t="s">
        <v>241</v>
      </c>
    </row>
    <row r="171" spans="1:65" s="12" customFormat="1" ht="22.9" customHeight="1">
      <c r="B171" s="184"/>
      <c r="C171" s="185"/>
      <c r="D171" s="186" t="s">
        <v>78</v>
      </c>
      <c r="E171" s="198" t="s">
        <v>89</v>
      </c>
      <c r="F171" s="198" t="s">
        <v>242</v>
      </c>
      <c r="G171" s="185"/>
      <c r="H171" s="185"/>
      <c r="I171" s="188"/>
      <c r="J171" s="199">
        <f>BK171</f>
        <v>0</v>
      </c>
      <c r="K171" s="185"/>
      <c r="L171" s="190"/>
      <c r="M171" s="191"/>
      <c r="N171" s="192"/>
      <c r="O171" s="192"/>
      <c r="P171" s="193">
        <f>SUM(P172:P173)</f>
        <v>0</v>
      </c>
      <c r="Q171" s="192"/>
      <c r="R171" s="193">
        <f>SUM(R172:R173)</f>
        <v>0.7850528</v>
      </c>
      <c r="S171" s="192"/>
      <c r="T171" s="194">
        <f>SUM(T172:T173)</f>
        <v>0</v>
      </c>
      <c r="AR171" s="195" t="s">
        <v>87</v>
      </c>
      <c r="AT171" s="196" t="s">
        <v>78</v>
      </c>
      <c r="AU171" s="196" t="s">
        <v>87</v>
      </c>
      <c r="AY171" s="195" t="s">
        <v>132</v>
      </c>
      <c r="BK171" s="197">
        <f>SUM(BK172:BK173)</f>
        <v>0</v>
      </c>
    </row>
    <row r="172" spans="1:65" s="2" customFormat="1" ht="21.75" customHeight="1">
      <c r="A172" s="34"/>
      <c r="B172" s="35"/>
      <c r="C172" s="200" t="s">
        <v>243</v>
      </c>
      <c r="D172" s="200" t="s">
        <v>134</v>
      </c>
      <c r="E172" s="201" t="s">
        <v>244</v>
      </c>
      <c r="F172" s="202" t="s">
        <v>245</v>
      </c>
      <c r="G172" s="203" t="s">
        <v>189</v>
      </c>
      <c r="H172" s="204">
        <v>0.32</v>
      </c>
      <c r="I172" s="205"/>
      <c r="J172" s="206">
        <f>ROUND(I172*H172,2)</f>
        <v>0</v>
      </c>
      <c r="K172" s="207"/>
      <c r="L172" s="39"/>
      <c r="M172" s="208" t="s">
        <v>1</v>
      </c>
      <c r="N172" s="209" t="s">
        <v>44</v>
      </c>
      <c r="O172" s="71"/>
      <c r="P172" s="210">
        <f>O172*H172</f>
        <v>0</v>
      </c>
      <c r="Q172" s="210">
        <v>2.45329</v>
      </c>
      <c r="R172" s="210">
        <f>Q172*H172</f>
        <v>0.7850528</v>
      </c>
      <c r="S172" s="210">
        <v>0</v>
      </c>
      <c r="T172" s="211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2" t="s">
        <v>138</v>
      </c>
      <c r="AT172" s="212" t="s">
        <v>134</v>
      </c>
      <c r="AU172" s="212" t="s">
        <v>89</v>
      </c>
      <c r="AY172" s="17" t="s">
        <v>132</v>
      </c>
      <c r="BE172" s="213">
        <f>IF(N172="základní",J172,0)</f>
        <v>0</v>
      </c>
      <c r="BF172" s="213">
        <f>IF(N172="snížená",J172,0)</f>
        <v>0</v>
      </c>
      <c r="BG172" s="213">
        <f>IF(N172="zákl. přenesená",J172,0)</f>
        <v>0</v>
      </c>
      <c r="BH172" s="213">
        <f>IF(N172="sníž. přenesená",J172,0)</f>
        <v>0</v>
      </c>
      <c r="BI172" s="213">
        <f>IF(N172="nulová",J172,0)</f>
        <v>0</v>
      </c>
      <c r="BJ172" s="17" t="s">
        <v>87</v>
      </c>
      <c r="BK172" s="213">
        <f>ROUND(I172*H172,2)</f>
        <v>0</v>
      </c>
      <c r="BL172" s="17" t="s">
        <v>138</v>
      </c>
      <c r="BM172" s="212" t="s">
        <v>246</v>
      </c>
    </row>
    <row r="173" spans="1:65" s="13" customFormat="1" ht="22.5">
      <c r="B173" s="214"/>
      <c r="C173" s="215"/>
      <c r="D173" s="216" t="s">
        <v>155</v>
      </c>
      <c r="E173" s="217" t="s">
        <v>1</v>
      </c>
      <c r="F173" s="218" t="s">
        <v>247</v>
      </c>
      <c r="G173" s="215"/>
      <c r="H173" s="219">
        <v>0.32</v>
      </c>
      <c r="I173" s="220"/>
      <c r="J173" s="215"/>
      <c r="K173" s="215"/>
      <c r="L173" s="221"/>
      <c r="M173" s="222"/>
      <c r="N173" s="223"/>
      <c r="O173" s="223"/>
      <c r="P173" s="223"/>
      <c r="Q173" s="223"/>
      <c r="R173" s="223"/>
      <c r="S173" s="223"/>
      <c r="T173" s="224"/>
      <c r="AT173" s="225" t="s">
        <v>155</v>
      </c>
      <c r="AU173" s="225" t="s">
        <v>89</v>
      </c>
      <c r="AV173" s="13" t="s">
        <v>89</v>
      </c>
      <c r="AW173" s="13" t="s">
        <v>34</v>
      </c>
      <c r="AX173" s="13" t="s">
        <v>87</v>
      </c>
      <c r="AY173" s="225" t="s">
        <v>132</v>
      </c>
    </row>
    <row r="174" spans="1:65" s="12" customFormat="1" ht="22.9" customHeight="1">
      <c r="B174" s="184"/>
      <c r="C174" s="185"/>
      <c r="D174" s="186" t="s">
        <v>78</v>
      </c>
      <c r="E174" s="198" t="s">
        <v>143</v>
      </c>
      <c r="F174" s="198" t="s">
        <v>248</v>
      </c>
      <c r="G174" s="185"/>
      <c r="H174" s="185"/>
      <c r="I174" s="188"/>
      <c r="J174" s="199">
        <f>BK174</f>
        <v>0</v>
      </c>
      <c r="K174" s="185"/>
      <c r="L174" s="190"/>
      <c r="M174" s="191"/>
      <c r="N174" s="192"/>
      <c r="O174" s="192"/>
      <c r="P174" s="193">
        <f>SUM(P175:P184)</f>
        <v>0</v>
      </c>
      <c r="Q174" s="192"/>
      <c r="R174" s="193">
        <f>SUM(R175:R184)</f>
        <v>1.7085250000000001</v>
      </c>
      <c r="S174" s="192"/>
      <c r="T174" s="194">
        <f>SUM(T175:T184)</f>
        <v>0</v>
      </c>
      <c r="AR174" s="195" t="s">
        <v>87</v>
      </c>
      <c r="AT174" s="196" t="s">
        <v>78</v>
      </c>
      <c r="AU174" s="196" t="s">
        <v>87</v>
      </c>
      <c r="AY174" s="195" t="s">
        <v>132</v>
      </c>
      <c r="BK174" s="197">
        <f>SUM(BK175:BK184)</f>
        <v>0</v>
      </c>
    </row>
    <row r="175" spans="1:65" s="2" customFormat="1" ht="21.75" customHeight="1">
      <c r="A175" s="34"/>
      <c r="B175" s="35"/>
      <c r="C175" s="200" t="s">
        <v>249</v>
      </c>
      <c r="D175" s="200" t="s">
        <v>134</v>
      </c>
      <c r="E175" s="201" t="s">
        <v>250</v>
      </c>
      <c r="F175" s="202" t="s">
        <v>251</v>
      </c>
      <c r="G175" s="203" t="s">
        <v>189</v>
      </c>
      <c r="H175" s="204">
        <v>0.91</v>
      </c>
      <c r="I175" s="205"/>
      <c r="J175" s="206">
        <f>ROUND(I175*H175,2)</f>
        <v>0</v>
      </c>
      <c r="K175" s="207"/>
      <c r="L175" s="39"/>
      <c r="M175" s="208" t="s">
        <v>1</v>
      </c>
      <c r="N175" s="209" t="s">
        <v>44</v>
      </c>
      <c r="O175" s="71"/>
      <c r="P175" s="210">
        <f>O175*H175</f>
        <v>0</v>
      </c>
      <c r="Q175" s="210">
        <v>1.8774999999999999</v>
      </c>
      <c r="R175" s="210">
        <f>Q175*H175</f>
        <v>1.7085250000000001</v>
      </c>
      <c r="S175" s="210">
        <v>0</v>
      </c>
      <c r="T175" s="211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2" t="s">
        <v>138</v>
      </c>
      <c r="AT175" s="212" t="s">
        <v>134</v>
      </c>
      <c r="AU175" s="212" t="s">
        <v>89</v>
      </c>
      <c r="AY175" s="17" t="s">
        <v>132</v>
      </c>
      <c r="BE175" s="213">
        <f>IF(N175="základní",J175,0)</f>
        <v>0</v>
      </c>
      <c r="BF175" s="213">
        <f>IF(N175="snížená",J175,0)</f>
        <v>0</v>
      </c>
      <c r="BG175" s="213">
        <f>IF(N175="zákl. přenesená",J175,0)</f>
        <v>0</v>
      </c>
      <c r="BH175" s="213">
        <f>IF(N175="sníž. přenesená",J175,0)</f>
        <v>0</v>
      </c>
      <c r="BI175" s="213">
        <f>IF(N175="nulová",J175,0)</f>
        <v>0</v>
      </c>
      <c r="BJ175" s="17" t="s">
        <v>87</v>
      </c>
      <c r="BK175" s="213">
        <f>ROUND(I175*H175,2)</f>
        <v>0</v>
      </c>
      <c r="BL175" s="17" t="s">
        <v>138</v>
      </c>
      <c r="BM175" s="212" t="s">
        <v>252</v>
      </c>
    </row>
    <row r="176" spans="1:65" s="14" customFormat="1" ht="11.25">
      <c r="B176" s="226"/>
      <c r="C176" s="227"/>
      <c r="D176" s="216" t="s">
        <v>155</v>
      </c>
      <c r="E176" s="228" t="s">
        <v>1</v>
      </c>
      <c r="F176" s="229" t="s">
        <v>253</v>
      </c>
      <c r="G176" s="227"/>
      <c r="H176" s="228" t="s">
        <v>1</v>
      </c>
      <c r="I176" s="230"/>
      <c r="J176" s="227"/>
      <c r="K176" s="227"/>
      <c r="L176" s="231"/>
      <c r="M176" s="232"/>
      <c r="N176" s="233"/>
      <c r="O176" s="233"/>
      <c r="P176" s="233"/>
      <c r="Q176" s="233"/>
      <c r="R176" s="233"/>
      <c r="S176" s="233"/>
      <c r="T176" s="234"/>
      <c r="AT176" s="235" t="s">
        <v>155</v>
      </c>
      <c r="AU176" s="235" t="s">
        <v>89</v>
      </c>
      <c r="AV176" s="14" t="s">
        <v>87</v>
      </c>
      <c r="AW176" s="14" t="s">
        <v>34</v>
      </c>
      <c r="AX176" s="14" t="s">
        <v>79</v>
      </c>
      <c r="AY176" s="235" t="s">
        <v>132</v>
      </c>
    </row>
    <row r="177" spans="1:65" s="13" customFormat="1" ht="11.25">
      <c r="B177" s="214"/>
      <c r="C177" s="215"/>
      <c r="D177" s="216" t="s">
        <v>155</v>
      </c>
      <c r="E177" s="217" t="s">
        <v>1</v>
      </c>
      <c r="F177" s="218" t="s">
        <v>254</v>
      </c>
      <c r="G177" s="215"/>
      <c r="H177" s="219">
        <v>0.105</v>
      </c>
      <c r="I177" s="220"/>
      <c r="J177" s="215"/>
      <c r="K177" s="215"/>
      <c r="L177" s="221"/>
      <c r="M177" s="222"/>
      <c r="N177" s="223"/>
      <c r="O177" s="223"/>
      <c r="P177" s="223"/>
      <c r="Q177" s="223"/>
      <c r="R177" s="223"/>
      <c r="S177" s="223"/>
      <c r="T177" s="224"/>
      <c r="AT177" s="225" t="s">
        <v>155</v>
      </c>
      <c r="AU177" s="225" t="s">
        <v>89</v>
      </c>
      <c r="AV177" s="13" t="s">
        <v>89</v>
      </c>
      <c r="AW177" s="13" t="s">
        <v>34</v>
      </c>
      <c r="AX177" s="13" t="s">
        <v>79</v>
      </c>
      <c r="AY177" s="225" t="s">
        <v>132</v>
      </c>
    </row>
    <row r="178" spans="1:65" s="13" customFormat="1" ht="11.25">
      <c r="B178" s="214"/>
      <c r="C178" s="215"/>
      <c r="D178" s="216" t="s">
        <v>155</v>
      </c>
      <c r="E178" s="217" t="s">
        <v>1</v>
      </c>
      <c r="F178" s="218" t="s">
        <v>255</v>
      </c>
      <c r="G178" s="215"/>
      <c r="H178" s="219">
        <v>0.24</v>
      </c>
      <c r="I178" s="220"/>
      <c r="J178" s="215"/>
      <c r="K178" s="215"/>
      <c r="L178" s="221"/>
      <c r="M178" s="222"/>
      <c r="N178" s="223"/>
      <c r="O178" s="223"/>
      <c r="P178" s="223"/>
      <c r="Q178" s="223"/>
      <c r="R178" s="223"/>
      <c r="S178" s="223"/>
      <c r="T178" s="224"/>
      <c r="AT178" s="225" t="s">
        <v>155</v>
      </c>
      <c r="AU178" s="225" t="s">
        <v>89</v>
      </c>
      <c r="AV178" s="13" t="s">
        <v>89</v>
      </c>
      <c r="AW178" s="13" t="s">
        <v>34</v>
      </c>
      <c r="AX178" s="13" t="s">
        <v>79</v>
      </c>
      <c r="AY178" s="225" t="s">
        <v>132</v>
      </c>
    </row>
    <row r="179" spans="1:65" s="13" customFormat="1" ht="11.25">
      <c r="B179" s="214"/>
      <c r="C179" s="215"/>
      <c r="D179" s="216" t="s">
        <v>155</v>
      </c>
      <c r="E179" s="217" t="s">
        <v>1</v>
      </c>
      <c r="F179" s="218" t="s">
        <v>256</v>
      </c>
      <c r="G179" s="215"/>
      <c r="H179" s="219">
        <v>7.4999999999999997E-2</v>
      </c>
      <c r="I179" s="220"/>
      <c r="J179" s="215"/>
      <c r="K179" s="215"/>
      <c r="L179" s="221"/>
      <c r="M179" s="222"/>
      <c r="N179" s="223"/>
      <c r="O179" s="223"/>
      <c r="P179" s="223"/>
      <c r="Q179" s="223"/>
      <c r="R179" s="223"/>
      <c r="S179" s="223"/>
      <c r="T179" s="224"/>
      <c r="AT179" s="225" t="s">
        <v>155</v>
      </c>
      <c r="AU179" s="225" t="s">
        <v>89</v>
      </c>
      <c r="AV179" s="13" t="s">
        <v>89</v>
      </c>
      <c r="AW179" s="13" t="s">
        <v>34</v>
      </c>
      <c r="AX179" s="13" t="s">
        <v>79</v>
      </c>
      <c r="AY179" s="225" t="s">
        <v>132</v>
      </c>
    </row>
    <row r="180" spans="1:65" s="13" customFormat="1" ht="11.25">
      <c r="B180" s="214"/>
      <c r="C180" s="215"/>
      <c r="D180" s="216" t="s">
        <v>155</v>
      </c>
      <c r="E180" s="217" t="s">
        <v>1</v>
      </c>
      <c r="F180" s="218" t="s">
        <v>257</v>
      </c>
      <c r="G180" s="215"/>
      <c r="H180" s="219">
        <v>5.2999999999999999E-2</v>
      </c>
      <c r="I180" s="220"/>
      <c r="J180" s="215"/>
      <c r="K180" s="215"/>
      <c r="L180" s="221"/>
      <c r="M180" s="222"/>
      <c r="N180" s="223"/>
      <c r="O180" s="223"/>
      <c r="P180" s="223"/>
      <c r="Q180" s="223"/>
      <c r="R180" s="223"/>
      <c r="S180" s="223"/>
      <c r="T180" s="224"/>
      <c r="AT180" s="225" t="s">
        <v>155</v>
      </c>
      <c r="AU180" s="225" t="s">
        <v>89</v>
      </c>
      <c r="AV180" s="13" t="s">
        <v>89</v>
      </c>
      <c r="AW180" s="13" t="s">
        <v>34</v>
      </c>
      <c r="AX180" s="13" t="s">
        <v>79</v>
      </c>
      <c r="AY180" s="225" t="s">
        <v>132</v>
      </c>
    </row>
    <row r="181" spans="1:65" s="13" customFormat="1" ht="11.25">
      <c r="B181" s="214"/>
      <c r="C181" s="215"/>
      <c r="D181" s="216" t="s">
        <v>155</v>
      </c>
      <c r="E181" s="217" t="s">
        <v>1</v>
      </c>
      <c r="F181" s="218" t="s">
        <v>258</v>
      </c>
      <c r="G181" s="215"/>
      <c r="H181" s="219">
        <v>0.14000000000000001</v>
      </c>
      <c r="I181" s="220"/>
      <c r="J181" s="215"/>
      <c r="K181" s="215"/>
      <c r="L181" s="221"/>
      <c r="M181" s="222"/>
      <c r="N181" s="223"/>
      <c r="O181" s="223"/>
      <c r="P181" s="223"/>
      <c r="Q181" s="223"/>
      <c r="R181" s="223"/>
      <c r="S181" s="223"/>
      <c r="T181" s="224"/>
      <c r="AT181" s="225" t="s">
        <v>155</v>
      </c>
      <c r="AU181" s="225" t="s">
        <v>89</v>
      </c>
      <c r="AV181" s="13" t="s">
        <v>89</v>
      </c>
      <c r="AW181" s="13" t="s">
        <v>34</v>
      </c>
      <c r="AX181" s="13" t="s">
        <v>79</v>
      </c>
      <c r="AY181" s="225" t="s">
        <v>132</v>
      </c>
    </row>
    <row r="182" spans="1:65" s="13" customFormat="1" ht="11.25">
      <c r="B182" s="214"/>
      <c r="C182" s="215"/>
      <c r="D182" s="216" t="s">
        <v>155</v>
      </c>
      <c r="E182" s="217" t="s">
        <v>1</v>
      </c>
      <c r="F182" s="218" t="s">
        <v>259</v>
      </c>
      <c r="G182" s="215"/>
      <c r="H182" s="219">
        <v>0.126</v>
      </c>
      <c r="I182" s="220"/>
      <c r="J182" s="215"/>
      <c r="K182" s="215"/>
      <c r="L182" s="221"/>
      <c r="M182" s="222"/>
      <c r="N182" s="223"/>
      <c r="O182" s="223"/>
      <c r="P182" s="223"/>
      <c r="Q182" s="223"/>
      <c r="R182" s="223"/>
      <c r="S182" s="223"/>
      <c r="T182" s="224"/>
      <c r="AT182" s="225" t="s">
        <v>155</v>
      </c>
      <c r="AU182" s="225" t="s">
        <v>89</v>
      </c>
      <c r="AV182" s="13" t="s">
        <v>89</v>
      </c>
      <c r="AW182" s="13" t="s">
        <v>34</v>
      </c>
      <c r="AX182" s="13" t="s">
        <v>79</v>
      </c>
      <c r="AY182" s="225" t="s">
        <v>132</v>
      </c>
    </row>
    <row r="183" spans="1:65" s="13" customFormat="1" ht="11.25">
      <c r="B183" s="214"/>
      <c r="C183" s="215"/>
      <c r="D183" s="216" t="s">
        <v>155</v>
      </c>
      <c r="E183" s="217" t="s">
        <v>1</v>
      </c>
      <c r="F183" s="218" t="s">
        <v>260</v>
      </c>
      <c r="G183" s="215"/>
      <c r="H183" s="219">
        <v>0.17100000000000001</v>
      </c>
      <c r="I183" s="220"/>
      <c r="J183" s="215"/>
      <c r="K183" s="215"/>
      <c r="L183" s="221"/>
      <c r="M183" s="222"/>
      <c r="N183" s="223"/>
      <c r="O183" s="223"/>
      <c r="P183" s="223"/>
      <c r="Q183" s="223"/>
      <c r="R183" s="223"/>
      <c r="S183" s="223"/>
      <c r="T183" s="224"/>
      <c r="AT183" s="225" t="s">
        <v>155</v>
      </c>
      <c r="AU183" s="225" t="s">
        <v>89</v>
      </c>
      <c r="AV183" s="13" t="s">
        <v>89</v>
      </c>
      <c r="AW183" s="13" t="s">
        <v>34</v>
      </c>
      <c r="AX183" s="13" t="s">
        <v>79</v>
      </c>
      <c r="AY183" s="225" t="s">
        <v>132</v>
      </c>
    </row>
    <row r="184" spans="1:65" s="15" customFormat="1" ht="11.25">
      <c r="B184" s="236"/>
      <c r="C184" s="237"/>
      <c r="D184" s="216" t="s">
        <v>155</v>
      </c>
      <c r="E184" s="238" t="s">
        <v>1</v>
      </c>
      <c r="F184" s="239" t="s">
        <v>261</v>
      </c>
      <c r="G184" s="237"/>
      <c r="H184" s="240">
        <v>0.91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AT184" s="246" t="s">
        <v>155</v>
      </c>
      <c r="AU184" s="246" t="s">
        <v>89</v>
      </c>
      <c r="AV184" s="15" t="s">
        <v>138</v>
      </c>
      <c r="AW184" s="15" t="s">
        <v>34</v>
      </c>
      <c r="AX184" s="15" t="s">
        <v>87</v>
      </c>
      <c r="AY184" s="246" t="s">
        <v>132</v>
      </c>
    </row>
    <row r="185" spans="1:65" s="12" customFormat="1" ht="22.9" customHeight="1">
      <c r="B185" s="184"/>
      <c r="C185" s="185"/>
      <c r="D185" s="186" t="s">
        <v>78</v>
      </c>
      <c r="E185" s="198" t="s">
        <v>138</v>
      </c>
      <c r="F185" s="198" t="s">
        <v>262</v>
      </c>
      <c r="G185" s="185"/>
      <c r="H185" s="185"/>
      <c r="I185" s="188"/>
      <c r="J185" s="199">
        <f>BK185</f>
        <v>0</v>
      </c>
      <c r="K185" s="185"/>
      <c r="L185" s="190"/>
      <c r="M185" s="191"/>
      <c r="N185" s="192"/>
      <c r="O185" s="192"/>
      <c r="P185" s="193">
        <f>SUM(P186:P187)</f>
        <v>0</v>
      </c>
      <c r="Q185" s="192"/>
      <c r="R185" s="193">
        <f>SUM(R186:R187)</f>
        <v>85.084649999999996</v>
      </c>
      <c r="S185" s="192"/>
      <c r="T185" s="194">
        <f>SUM(T186:T187)</f>
        <v>0</v>
      </c>
      <c r="AR185" s="195" t="s">
        <v>87</v>
      </c>
      <c r="AT185" s="196" t="s">
        <v>78</v>
      </c>
      <c r="AU185" s="196" t="s">
        <v>87</v>
      </c>
      <c r="AY185" s="195" t="s">
        <v>132</v>
      </c>
      <c r="BK185" s="197">
        <f>SUM(BK186:BK187)</f>
        <v>0</v>
      </c>
    </row>
    <row r="186" spans="1:65" s="2" customFormat="1" ht="16.5" customHeight="1">
      <c r="A186" s="34"/>
      <c r="B186" s="35"/>
      <c r="C186" s="200" t="s">
        <v>263</v>
      </c>
      <c r="D186" s="200" t="s">
        <v>134</v>
      </c>
      <c r="E186" s="201" t="s">
        <v>264</v>
      </c>
      <c r="F186" s="202" t="s">
        <v>265</v>
      </c>
      <c r="G186" s="203" t="s">
        <v>189</v>
      </c>
      <c r="H186" s="204">
        <v>45</v>
      </c>
      <c r="I186" s="205"/>
      <c r="J186" s="206">
        <f>ROUND(I186*H186,2)</f>
        <v>0</v>
      </c>
      <c r="K186" s="207"/>
      <c r="L186" s="39"/>
      <c r="M186" s="208" t="s">
        <v>1</v>
      </c>
      <c r="N186" s="209" t="s">
        <v>44</v>
      </c>
      <c r="O186" s="71"/>
      <c r="P186" s="210">
        <f>O186*H186</f>
        <v>0</v>
      </c>
      <c r="Q186" s="210">
        <v>1.8907700000000001</v>
      </c>
      <c r="R186" s="210">
        <f>Q186*H186</f>
        <v>85.084649999999996</v>
      </c>
      <c r="S186" s="210">
        <v>0</v>
      </c>
      <c r="T186" s="211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2" t="s">
        <v>138</v>
      </c>
      <c r="AT186" s="212" t="s">
        <v>134</v>
      </c>
      <c r="AU186" s="212" t="s">
        <v>89</v>
      </c>
      <c r="AY186" s="17" t="s">
        <v>132</v>
      </c>
      <c r="BE186" s="213">
        <f>IF(N186="základní",J186,0)</f>
        <v>0</v>
      </c>
      <c r="BF186" s="213">
        <f>IF(N186="snížená",J186,0)</f>
        <v>0</v>
      </c>
      <c r="BG186" s="213">
        <f>IF(N186="zákl. přenesená",J186,0)</f>
        <v>0</v>
      </c>
      <c r="BH186" s="213">
        <f>IF(N186="sníž. přenesená",J186,0)</f>
        <v>0</v>
      </c>
      <c r="BI186" s="213">
        <f>IF(N186="nulová",J186,0)</f>
        <v>0</v>
      </c>
      <c r="BJ186" s="17" t="s">
        <v>87</v>
      </c>
      <c r="BK186" s="213">
        <f>ROUND(I186*H186,2)</f>
        <v>0</v>
      </c>
      <c r="BL186" s="17" t="s">
        <v>138</v>
      </c>
      <c r="BM186" s="212" t="s">
        <v>266</v>
      </c>
    </row>
    <row r="187" spans="1:65" s="13" customFormat="1" ht="11.25">
      <c r="B187" s="214"/>
      <c r="C187" s="215"/>
      <c r="D187" s="216" t="s">
        <v>155</v>
      </c>
      <c r="E187" s="217" t="s">
        <v>1</v>
      </c>
      <c r="F187" s="218" t="s">
        <v>267</v>
      </c>
      <c r="G187" s="215"/>
      <c r="H187" s="219">
        <v>45</v>
      </c>
      <c r="I187" s="220"/>
      <c r="J187" s="215"/>
      <c r="K187" s="215"/>
      <c r="L187" s="221"/>
      <c r="M187" s="222"/>
      <c r="N187" s="223"/>
      <c r="O187" s="223"/>
      <c r="P187" s="223"/>
      <c r="Q187" s="223"/>
      <c r="R187" s="223"/>
      <c r="S187" s="223"/>
      <c r="T187" s="224"/>
      <c r="AT187" s="225" t="s">
        <v>155</v>
      </c>
      <c r="AU187" s="225" t="s">
        <v>89</v>
      </c>
      <c r="AV187" s="13" t="s">
        <v>89</v>
      </c>
      <c r="AW187" s="13" t="s">
        <v>34</v>
      </c>
      <c r="AX187" s="13" t="s">
        <v>87</v>
      </c>
      <c r="AY187" s="225" t="s">
        <v>132</v>
      </c>
    </row>
    <row r="188" spans="1:65" s="12" customFormat="1" ht="22.9" customHeight="1">
      <c r="B188" s="184"/>
      <c r="C188" s="185"/>
      <c r="D188" s="186" t="s">
        <v>78</v>
      </c>
      <c r="E188" s="198" t="s">
        <v>151</v>
      </c>
      <c r="F188" s="198" t="s">
        <v>268</v>
      </c>
      <c r="G188" s="185"/>
      <c r="H188" s="185"/>
      <c r="I188" s="188"/>
      <c r="J188" s="199">
        <f>BK188</f>
        <v>0</v>
      </c>
      <c r="K188" s="185"/>
      <c r="L188" s="190"/>
      <c r="M188" s="191"/>
      <c r="N188" s="192"/>
      <c r="O188" s="192"/>
      <c r="P188" s="193">
        <f>SUM(P189:P193)</f>
        <v>0</v>
      </c>
      <c r="Q188" s="192"/>
      <c r="R188" s="193">
        <f>SUM(R189:R193)</f>
        <v>10.45635</v>
      </c>
      <c r="S188" s="192"/>
      <c r="T188" s="194">
        <f>SUM(T189:T193)</f>
        <v>0</v>
      </c>
      <c r="AR188" s="195" t="s">
        <v>87</v>
      </c>
      <c r="AT188" s="196" t="s">
        <v>78</v>
      </c>
      <c r="AU188" s="196" t="s">
        <v>87</v>
      </c>
      <c r="AY188" s="195" t="s">
        <v>132</v>
      </c>
      <c r="BK188" s="197">
        <f>SUM(BK189:BK193)</f>
        <v>0</v>
      </c>
    </row>
    <row r="189" spans="1:65" s="2" customFormat="1" ht="21.75" customHeight="1">
      <c r="A189" s="34"/>
      <c r="B189" s="35"/>
      <c r="C189" s="200" t="s">
        <v>269</v>
      </c>
      <c r="D189" s="200" t="s">
        <v>134</v>
      </c>
      <c r="E189" s="201" t="s">
        <v>270</v>
      </c>
      <c r="F189" s="202" t="s">
        <v>271</v>
      </c>
      <c r="G189" s="203" t="s">
        <v>137</v>
      </c>
      <c r="H189" s="204">
        <v>19</v>
      </c>
      <c r="I189" s="205"/>
      <c r="J189" s="206">
        <f>ROUND(I189*H189,2)</f>
        <v>0</v>
      </c>
      <c r="K189" s="207"/>
      <c r="L189" s="39"/>
      <c r="M189" s="208" t="s">
        <v>1</v>
      </c>
      <c r="N189" s="209" t="s">
        <v>44</v>
      </c>
      <c r="O189" s="71"/>
      <c r="P189" s="210">
        <f>O189*H189</f>
        <v>0</v>
      </c>
      <c r="Q189" s="210">
        <v>0.19900000000000001</v>
      </c>
      <c r="R189" s="210">
        <f>Q189*H189</f>
        <v>3.7810000000000001</v>
      </c>
      <c r="S189" s="210">
        <v>0</v>
      </c>
      <c r="T189" s="211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2" t="s">
        <v>138</v>
      </c>
      <c r="AT189" s="212" t="s">
        <v>134</v>
      </c>
      <c r="AU189" s="212" t="s">
        <v>89</v>
      </c>
      <c r="AY189" s="17" t="s">
        <v>132</v>
      </c>
      <c r="BE189" s="213">
        <f>IF(N189="základní",J189,0)</f>
        <v>0</v>
      </c>
      <c r="BF189" s="213">
        <f>IF(N189="snížená",J189,0)</f>
        <v>0</v>
      </c>
      <c r="BG189" s="213">
        <f>IF(N189="zákl. přenesená",J189,0)</f>
        <v>0</v>
      </c>
      <c r="BH189" s="213">
        <f>IF(N189="sníž. přenesená",J189,0)</f>
        <v>0</v>
      </c>
      <c r="BI189" s="213">
        <f>IF(N189="nulová",J189,0)</f>
        <v>0</v>
      </c>
      <c r="BJ189" s="17" t="s">
        <v>87</v>
      </c>
      <c r="BK189" s="213">
        <f>ROUND(I189*H189,2)</f>
        <v>0</v>
      </c>
      <c r="BL189" s="17" t="s">
        <v>138</v>
      </c>
      <c r="BM189" s="212" t="s">
        <v>272</v>
      </c>
    </row>
    <row r="190" spans="1:65" s="2" customFormat="1" ht="16.5" customHeight="1">
      <c r="A190" s="34"/>
      <c r="B190" s="35"/>
      <c r="C190" s="200" t="s">
        <v>273</v>
      </c>
      <c r="D190" s="200" t="s">
        <v>134</v>
      </c>
      <c r="E190" s="201" t="s">
        <v>274</v>
      </c>
      <c r="F190" s="202" t="s">
        <v>275</v>
      </c>
      <c r="G190" s="203" t="s">
        <v>137</v>
      </c>
      <c r="H190" s="204">
        <v>19</v>
      </c>
      <c r="I190" s="205"/>
      <c r="J190" s="206">
        <f>ROUND(I190*H190,2)</f>
        <v>0</v>
      </c>
      <c r="K190" s="207"/>
      <c r="L190" s="39"/>
      <c r="M190" s="208" t="s">
        <v>1</v>
      </c>
      <c r="N190" s="209" t="s">
        <v>44</v>
      </c>
      <c r="O190" s="71"/>
      <c r="P190" s="210">
        <f>O190*H190</f>
        <v>0</v>
      </c>
      <c r="Q190" s="210">
        <v>9.1999999999999998E-2</v>
      </c>
      <c r="R190" s="210">
        <f>Q190*H190</f>
        <v>1.748</v>
      </c>
      <c r="S190" s="210">
        <v>0</v>
      </c>
      <c r="T190" s="211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2" t="s">
        <v>138</v>
      </c>
      <c r="AT190" s="212" t="s">
        <v>134</v>
      </c>
      <c r="AU190" s="212" t="s">
        <v>89</v>
      </c>
      <c r="AY190" s="17" t="s">
        <v>132</v>
      </c>
      <c r="BE190" s="213">
        <f>IF(N190="základní",J190,0)</f>
        <v>0</v>
      </c>
      <c r="BF190" s="213">
        <f>IF(N190="snížená",J190,0)</f>
        <v>0</v>
      </c>
      <c r="BG190" s="213">
        <f>IF(N190="zákl. přenesená",J190,0)</f>
        <v>0</v>
      </c>
      <c r="BH190" s="213">
        <f>IF(N190="sníž. přenesená",J190,0)</f>
        <v>0</v>
      </c>
      <c r="BI190" s="213">
        <f>IF(N190="nulová",J190,0)</f>
        <v>0</v>
      </c>
      <c r="BJ190" s="17" t="s">
        <v>87</v>
      </c>
      <c r="BK190" s="213">
        <f>ROUND(I190*H190,2)</f>
        <v>0</v>
      </c>
      <c r="BL190" s="17" t="s">
        <v>138</v>
      </c>
      <c r="BM190" s="212" t="s">
        <v>276</v>
      </c>
    </row>
    <row r="191" spans="1:65" s="2" customFormat="1" ht="21.75" customHeight="1">
      <c r="A191" s="34"/>
      <c r="B191" s="35"/>
      <c r="C191" s="200" t="s">
        <v>277</v>
      </c>
      <c r="D191" s="200" t="s">
        <v>134</v>
      </c>
      <c r="E191" s="201" t="s">
        <v>278</v>
      </c>
      <c r="F191" s="202" t="s">
        <v>279</v>
      </c>
      <c r="G191" s="203" t="s">
        <v>137</v>
      </c>
      <c r="H191" s="204">
        <v>19</v>
      </c>
      <c r="I191" s="205"/>
      <c r="J191" s="206">
        <f>ROUND(I191*H191,2)</f>
        <v>0</v>
      </c>
      <c r="K191" s="207"/>
      <c r="L191" s="39"/>
      <c r="M191" s="208" t="s">
        <v>1</v>
      </c>
      <c r="N191" s="209" t="s">
        <v>44</v>
      </c>
      <c r="O191" s="71"/>
      <c r="P191" s="210">
        <f>O191*H191</f>
        <v>0</v>
      </c>
      <c r="Q191" s="210">
        <v>8.5650000000000004E-2</v>
      </c>
      <c r="R191" s="210">
        <f>Q191*H191</f>
        <v>1.6273500000000001</v>
      </c>
      <c r="S191" s="210">
        <v>0</v>
      </c>
      <c r="T191" s="211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2" t="s">
        <v>138</v>
      </c>
      <c r="AT191" s="212" t="s">
        <v>134</v>
      </c>
      <c r="AU191" s="212" t="s">
        <v>89</v>
      </c>
      <c r="AY191" s="17" t="s">
        <v>132</v>
      </c>
      <c r="BE191" s="213">
        <f>IF(N191="základní",J191,0)</f>
        <v>0</v>
      </c>
      <c r="BF191" s="213">
        <f>IF(N191="snížená",J191,0)</f>
        <v>0</v>
      </c>
      <c r="BG191" s="213">
        <f>IF(N191="zákl. přenesená",J191,0)</f>
        <v>0</v>
      </c>
      <c r="BH191" s="213">
        <f>IF(N191="sníž. přenesená",J191,0)</f>
        <v>0</v>
      </c>
      <c r="BI191" s="213">
        <f>IF(N191="nulová",J191,0)</f>
        <v>0</v>
      </c>
      <c r="BJ191" s="17" t="s">
        <v>87</v>
      </c>
      <c r="BK191" s="213">
        <f>ROUND(I191*H191,2)</f>
        <v>0</v>
      </c>
      <c r="BL191" s="17" t="s">
        <v>138</v>
      </c>
      <c r="BM191" s="212" t="s">
        <v>280</v>
      </c>
    </row>
    <row r="192" spans="1:65" s="13" customFormat="1" ht="11.25">
      <c r="B192" s="214"/>
      <c r="C192" s="215"/>
      <c r="D192" s="216" t="s">
        <v>155</v>
      </c>
      <c r="E192" s="217" t="s">
        <v>1</v>
      </c>
      <c r="F192" s="218" t="s">
        <v>281</v>
      </c>
      <c r="G192" s="215"/>
      <c r="H192" s="219">
        <v>19</v>
      </c>
      <c r="I192" s="220"/>
      <c r="J192" s="215"/>
      <c r="K192" s="215"/>
      <c r="L192" s="221"/>
      <c r="M192" s="222"/>
      <c r="N192" s="223"/>
      <c r="O192" s="223"/>
      <c r="P192" s="223"/>
      <c r="Q192" s="223"/>
      <c r="R192" s="223"/>
      <c r="S192" s="223"/>
      <c r="T192" s="224"/>
      <c r="AT192" s="225" t="s">
        <v>155</v>
      </c>
      <c r="AU192" s="225" t="s">
        <v>89</v>
      </c>
      <c r="AV192" s="13" t="s">
        <v>89</v>
      </c>
      <c r="AW192" s="13" t="s">
        <v>34</v>
      </c>
      <c r="AX192" s="13" t="s">
        <v>87</v>
      </c>
      <c r="AY192" s="225" t="s">
        <v>132</v>
      </c>
    </row>
    <row r="193" spans="1:65" s="2" customFormat="1" ht="16.5" customHeight="1">
      <c r="A193" s="34"/>
      <c r="B193" s="35"/>
      <c r="C193" s="247" t="s">
        <v>282</v>
      </c>
      <c r="D193" s="247" t="s">
        <v>283</v>
      </c>
      <c r="E193" s="248" t="s">
        <v>284</v>
      </c>
      <c r="F193" s="249" t="s">
        <v>285</v>
      </c>
      <c r="G193" s="250" t="s">
        <v>137</v>
      </c>
      <c r="H193" s="251">
        <v>20</v>
      </c>
      <c r="I193" s="252"/>
      <c r="J193" s="253">
        <f>ROUND(I193*H193,2)</f>
        <v>0</v>
      </c>
      <c r="K193" s="254"/>
      <c r="L193" s="255"/>
      <c r="M193" s="256" t="s">
        <v>1</v>
      </c>
      <c r="N193" s="257" t="s">
        <v>44</v>
      </c>
      <c r="O193" s="71"/>
      <c r="P193" s="210">
        <f>O193*H193</f>
        <v>0</v>
      </c>
      <c r="Q193" s="210">
        <v>0.16500000000000001</v>
      </c>
      <c r="R193" s="210">
        <f>Q193*H193</f>
        <v>3.3000000000000003</v>
      </c>
      <c r="S193" s="210">
        <v>0</v>
      </c>
      <c r="T193" s="211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2" t="s">
        <v>166</v>
      </c>
      <c r="AT193" s="212" t="s">
        <v>283</v>
      </c>
      <c r="AU193" s="212" t="s">
        <v>89</v>
      </c>
      <c r="AY193" s="17" t="s">
        <v>132</v>
      </c>
      <c r="BE193" s="213">
        <f>IF(N193="základní",J193,0)</f>
        <v>0</v>
      </c>
      <c r="BF193" s="213">
        <f>IF(N193="snížená",J193,0)</f>
        <v>0</v>
      </c>
      <c r="BG193" s="213">
        <f>IF(N193="zákl. přenesená",J193,0)</f>
        <v>0</v>
      </c>
      <c r="BH193" s="213">
        <f>IF(N193="sníž. přenesená",J193,0)</f>
        <v>0</v>
      </c>
      <c r="BI193" s="213">
        <f>IF(N193="nulová",J193,0)</f>
        <v>0</v>
      </c>
      <c r="BJ193" s="17" t="s">
        <v>87</v>
      </c>
      <c r="BK193" s="213">
        <f>ROUND(I193*H193,2)</f>
        <v>0</v>
      </c>
      <c r="BL193" s="17" t="s">
        <v>138</v>
      </c>
      <c r="BM193" s="212" t="s">
        <v>286</v>
      </c>
    </row>
    <row r="194" spans="1:65" s="12" customFormat="1" ht="22.9" customHeight="1">
      <c r="B194" s="184"/>
      <c r="C194" s="185"/>
      <c r="D194" s="186" t="s">
        <v>78</v>
      </c>
      <c r="E194" s="198" t="s">
        <v>170</v>
      </c>
      <c r="F194" s="198" t="s">
        <v>287</v>
      </c>
      <c r="G194" s="185"/>
      <c r="H194" s="185"/>
      <c r="I194" s="188"/>
      <c r="J194" s="199">
        <f>BK194</f>
        <v>0</v>
      </c>
      <c r="K194" s="185"/>
      <c r="L194" s="190"/>
      <c r="M194" s="191"/>
      <c r="N194" s="192"/>
      <c r="O194" s="192"/>
      <c r="P194" s="193">
        <f>SUM(P195:P240)</f>
        <v>0</v>
      </c>
      <c r="Q194" s="192"/>
      <c r="R194" s="193">
        <f>SUM(R195:R240)</f>
        <v>2.8906000000000001E-2</v>
      </c>
      <c r="S194" s="192"/>
      <c r="T194" s="194">
        <f>SUM(T195:T240)</f>
        <v>45.167000000000002</v>
      </c>
      <c r="AR194" s="195" t="s">
        <v>87</v>
      </c>
      <c r="AT194" s="196" t="s">
        <v>78</v>
      </c>
      <c r="AU194" s="196" t="s">
        <v>87</v>
      </c>
      <c r="AY194" s="195" t="s">
        <v>132</v>
      </c>
      <c r="BK194" s="197">
        <f>SUM(BK195:BK240)</f>
        <v>0</v>
      </c>
    </row>
    <row r="195" spans="1:65" s="2" customFormat="1" ht="21.75" customHeight="1">
      <c r="A195" s="34"/>
      <c r="B195" s="35"/>
      <c r="C195" s="200" t="s">
        <v>288</v>
      </c>
      <c r="D195" s="200" t="s">
        <v>134</v>
      </c>
      <c r="E195" s="201" t="s">
        <v>289</v>
      </c>
      <c r="F195" s="202" t="s">
        <v>290</v>
      </c>
      <c r="G195" s="203" t="s">
        <v>146</v>
      </c>
      <c r="H195" s="204">
        <v>3</v>
      </c>
      <c r="I195" s="205"/>
      <c r="J195" s="206">
        <f>ROUND(I195*H195,2)</f>
        <v>0</v>
      </c>
      <c r="K195" s="207"/>
      <c r="L195" s="39"/>
      <c r="M195" s="208" t="s">
        <v>1</v>
      </c>
      <c r="N195" s="209" t="s">
        <v>44</v>
      </c>
      <c r="O195" s="71"/>
      <c r="P195" s="210">
        <f>O195*H195</f>
        <v>0</v>
      </c>
      <c r="Q195" s="210">
        <v>9.3600000000000003E-3</v>
      </c>
      <c r="R195" s="210">
        <f>Q195*H195</f>
        <v>2.8080000000000001E-2</v>
      </c>
      <c r="S195" s="210">
        <v>0</v>
      </c>
      <c r="T195" s="211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2" t="s">
        <v>138</v>
      </c>
      <c r="AT195" s="212" t="s">
        <v>134</v>
      </c>
      <c r="AU195" s="212" t="s">
        <v>89</v>
      </c>
      <c r="AY195" s="17" t="s">
        <v>132</v>
      </c>
      <c r="BE195" s="213">
        <f>IF(N195="základní",J195,0)</f>
        <v>0</v>
      </c>
      <c r="BF195" s="213">
        <f>IF(N195="snížená",J195,0)</f>
        <v>0</v>
      </c>
      <c r="BG195" s="213">
        <f>IF(N195="zákl. přenesená",J195,0)</f>
        <v>0</v>
      </c>
      <c r="BH195" s="213">
        <f>IF(N195="sníž. přenesená",J195,0)</f>
        <v>0</v>
      </c>
      <c r="BI195" s="213">
        <f>IF(N195="nulová",J195,0)</f>
        <v>0</v>
      </c>
      <c r="BJ195" s="17" t="s">
        <v>87</v>
      </c>
      <c r="BK195" s="213">
        <f>ROUND(I195*H195,2)</f>
        <v>0</v>
      </c>
      <c r="BL195" s="17" t="s">
        <v>138</v>
      </c>
      <c r="BM195" s="212" t="s">
        <v>291</v>
      </c>
    </row>
    <row r="196" spans="1:65" s="2" customFormat="1" ht="29.25">
      <c r="A196" s="34"/>
      <c r="B196" s="35"/>
      <c r="C196" s="36"/>
      <c r="D196" s="216" t="s">
        <v>292</v>
      </c>
      <c r="E196" s="36"/>
      <c r="F196" s="258" t="s">
        <v>293</v>
      </c>
      <c r="G196" s="36"/>
      <c r="H196" s="36"/>
      <c r="I196" s="111"/>
      <c r="J196" s="36"/>
      <c r="K196" s="36"/>
      <c r="L196" s="39"/>
      <c r="M196" s="259"/>
      <c r="N196" s="260"/>
      <c r="O196" s="71"/>
      <c r="P196" s="71"/>
      <c r="Q196" s="71"/>
      <c r="R196" s="71"/>
      <c r="S196" s="71"/>
      <c r="T196" s="72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7" t="s">
        <v>292</v>
      </c>
      <c r="AU196" s="17" t="s">
        <v>89</v>
      </c>
    </row>
    <row r="197" spans="1:65" s="2" customFormat="1" ht="16.5" customHeight="1">
      <c r="A197" s="34"/>
      <c r="B197" s="35"/>
      <c r="C197" s="200" t="s">
        <v>294</v>
      </c>
      <c r="D197" s="200" t="s">
        <v>134</v>
      </c>
      <c r="E197" s="201" t="s">
        <v>295</v>
      </c>
      <c r="F197" s="202" t="s">
        <v>296</v>
      </c>
      <c r="G197" s="203" t="s">
        <v>189</v>
      </c>
      <c r="H197" s="204">
        <v>0.91</v>
      </c>
      <c r="I197" s="205"/>
      <c r="J197" s="206">
        <f>ROUND(I197*H197,2)</f>
        <v>0</v>
      </c>
      <c r="K197" s="207"/>
      <c r="L197" s="39"/>
      <c r="M197" s="208" t="s">
        <v>1</v>
      </c>
      <c r="N197" s="209" t="s">
        <v>44</v>
      </c>
      <c r="O197" s="71"/>
      <c r="P197" s="210">
        <f>O197*H197</f>
        <v>0</v>
      </c>
      <c r="Q197" s="210">
        <v>0</v>
      </c>
      <c r="R197" s="210">
        <f>Q197*H197</f>
        <v>0</v>
      </c>
      <c r="S197" s="210">
        <v>1.8</v>
      </c>
      <c r="T197" s="211">
        <f>S197*H197</f>
        <v>1.6380000000000001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2" t="s">
        <v>138</v>
      </c>
      <c r="AT197" s="212" t="s">
        <v>134</v>
      </c>
      <c r="AU197" s="212" t="s">
        <v>89</v>
      </c>
      <c r="AY197" s="17" t="s">
        <v>132</v>
      </c>
      <c r="BE197" s="213">
        <f>IF(N197="základní",J197,0)</f>
        <v>0</v>
      </c>
      <c r="BF197" s="213">
        <f>IF(N197="snížená",J197,0)</f>
        <v>0</v>
      </c>
      <c r="BG197" s="213">
        <f>IF(N197="zákl. přenesená",J197,0)</f>
        <v>0</v>
      </c>
      <c r="BH197" s="213">
        <f>IF(N197="sníž. přenesená",J197,0)</f>
        <v>0</v>
      </c>
      <c r="BI197" s="213">
        <f>IF(N197="nulová",J197,0)</f>
        <v>0</v>
      </c>
      <c r="BJ197" s="17" t="s">
        <v>87</v>
      </c>
      <c r="BK197" s="213">
        <f>ROUND(I197*H197,2)</f>
        <v>0</v>
      </c>
      <c r="BL197" s="17" t="s">
        <v>138</v>
      </c>
      <c r="BM197" s="212" t="s">
        <v>297</v>
      </c>
    </row>
    <row r="198" spans="1:65" s="14" customFormat="1" ht="11.25">
      <c r="B198" s="226"/>
      <c r="C198" s="227"/>
      <c r="D198" s="216" t="s">
        <v>155</v>
      </c>
      <c r="E198" s="228" t="s">
        <v>1</v>
      </c>
      <c r="F198" s="229" t="s">
        <v>298</v>
      </c>
      <c r="G198" s="227"/>
      <c r="H198" s="228" t="s">
        <v>1</v>
      </c>
      <c r="I198" s="230"/>
      <c r="J198" s="227"/>
      <c r="K198" s="227"/>
      <c r="L198" s="231"/>
      <c r="M198" s="232"/>
      <c r="N198" s="233"/>
      <c r="O198" s="233"/>
      <c r="P198" s="233"/>
      <c r="Q198" s="233"/>
      <c r="R198" s="233"/>
      <c r="S198" s="233"/>
      <c r="T198" s="234"/>
      <c r="AT198" s="235" t="s">
        <v>155</v>
      </c>
      <c r="AU198" s="235" t="s">
        <v>89</v>
      </c>
      <c r="AV198" s="14" t="s">
        <v>87</v>
      </c>
      <c r="AW198" s="14" t="s">
        <v>34</v>
      </c>
      <c r="AX198" s="14" t="s">
        <v>79</v>
      </c>
      <c r="AY198" s="235" t="s">
        <v>132</v>
      </c>
    </row>
    <row r="199" spans="1:65" s="13" customFormat="1" ht="11.25">
      <c r="B199" s="214"/>
      <c r="C199" s="215"/>
      <c r="D199" s="216" t="s">
        <v>155</v>
      </c>
      <c r="E199" s="217" t="s">
        <v>1</v>
      </c>
      <c r="F199" s="218" t="s">
        <v>254</v>
      </c>
      <c r="G199" s="215"/>
      <c r="H199" s="219">
        <v>0.105</v>
      </c>
      <c r="I199" s="220"/>
      <c r="J199" s="215"/>
      <c r="K199" s="215"/>
      <c r="L199" s="221"/>
      <c r="M199" s="222"/>
      <c r="N199" s="223"/>
      <c r="O199" s="223"/>
      <c r="P199" s="223"/>
      <c r="Q199" s="223"/>
      <c r="R199" s="223"/>
      <c r="S199" s="223"/>
      <c r="T199" s="224"/>
      <c r="AT199" s="225" t="s">
        <v>155</v>
      </c>
      <c r="AU199" s="225" t="s">
        <v>89</v>
      </c>
      <c r="AV199" s="13" t="s">
        <v>89</v>
      </c>
      <c r="AW199" s="13" t="s">
        <v>34</v>
      </c>
      <c r="AX199" s="13" t="s">
        <v>79</v>
      </c>
      <c r="AY199" s="225" t="s">
        <v>132</v>
      </c>
    </row>
    <row r="200" spans="1:65" s="13" customFormat="1" ht="11.25">
      <c r="B200" s="214"/>
      <c r="C200" s="215"/>
      <c r="D200" s="216" t="s">
        <v>155</v>
      </c>
      <c r="E200" s="217" t="s">
        <v>1</v>
      </c>
      <c r="F200" s="218" t="s">
        <v>255</v>
      </c>
      <c r="G200" s="215"/>
      <c r="H200" s="219">
        <v>0.24</v>
      </c>
      <c r="I200" s="220"/>
      <c r="J200" s="215"/>
      <c r="K200" s="215"/>
      <c r="L200" s="221"/>
      <c r="M200" s="222"/>
      <c r="N200" s="223"/>
      <c r="O200" s="223"/>
      <c r="P200" s="223"/>
      <c r="Q200" s="223"/>
      <c r="R200" s="223"/>
      <c r="S200" s="223"/>
      <c r="T200" s="224"/>
      <c r="AT200" s="225" t="s">
        <v>155</v>
      </c>
      <c r="AU200" s="225" t="s">
        <v>89</v>
      </c>
      <c r="AV200" s="13" t="s">
        <v>89</v>
      </c>
      <c r="AW200" s="13" t="s">
        <v>34</v>
      </c>
      <c r="AX200" s="13" t="s">
        <v>79</v>
      </c>
      <c r="AY200" s="225" t="s">
        <v>132</v>
      </c>
    </row>
    <row r="201" spans="1:65" s="13" customFormat="1" ht="11.25">
      <c r="B201" s="214"/>
      <c r="C201" s="215"/>
      <c r="D201" s="216" t="s">
        <v>155</v>
      </c>
      <c r="E201" s="217" t="s">
        <v>1</v>
      </c>
      <c r="F201" s="218" t="s">
        <v>256</v>
      </c>
      <c r="G201" s="215"/>
      <c r="H201" s="219">
        <v>7.4999999999999997E-2</v>
      </c>
      <c r="I201" s="220"/>
      <c r="J201" s="215"/>
      <c r="K201" s="215"/>
      <c r="L201" s="221"/>
      <c r="M201" s="222"/>
      <c r="N201" s="223"/>
      <c r="O201" s="223"/>
      <c r="P201" s="223"/>
      <c r="Q201" s="223"/>
      <c r="R201" s="223"/>
      <c r="S201" s="223"/>
      <c r="T201" s="224"/>
      <c r="AT201" s="225" t="s">
        <v>155</v>
      </c>
      <c r="AU201" s="225" t="s">
        <v>89</v>
      </c>
      <c r="AV201" s="13" t="s">
        <v>89</v>
      </c>
      <c r="AW201" s="13" t="s">
        <v>34</v>
      </c>
      <c r="AX201" s="13" t="s">
        <v>79</v>
      </c>
      <c r="AY201" s="225" t="s">
        <v>132</v>
      </c>
    </row>
    <row r="202" spans="1:65" s="13" customFormat="1" ht="11.25">
      <c r="B202" s="214"/>
      <c r="C202" s="215"/>
      <c r="D202" s="216" t="s">
        <v>155</v>
      </c>
      <c r="E202" s="217" t="s">
        <v>1</v>
      </c>
      <c r="F202" s="218" t="s">
        <v>257</v>
      </c>
      <c r="G202" s="215"/>
      <c r="H202" s="219">
        <v>5.2999999999999999E-2</v>
      </c>
      <c r="I202" s="220"/>
      <c r="J202" s="215"/>
      <c r="K202" s="215"/>
      <c r="L202" s="221"/>
      <c r="M202" s="222"/>
      <c r="N202" s="223"/>
      <c r="O202" s="223"/>
      <c r="P202" s="223"/>
      <c r="Q202" s="223"/>
      <c r="R202" s="223"/>
      <c r="S202" s="223"/>
      <c r="T202" s="224"/>
      <c r="AT202" s="225" t="s">
        <v>155</v>
      </c>
      <c r="AU202" s="225" t="s">
        <v>89</v>
      </c>
      <c r="AV202" s="13" t="s">
        <v>89</v>
      </c>
      <c r="AW202" s="13" t="s">
        <v>34</v>
      </c>
      <c r="AX202" s="13" t="s">
        <v>79</v>
      </c>
      <c r="AY202" s="225" t="s">
        <v>132</v>
      </c>
    </row>
    <row r="203" spans="1:65" s="13" customFormat="1" ht="11.25">
      <c r="B203" s="214"/>
      <c r="C203" s="215"/>
      <c r="D203" s="216" t="s">
        <v>155</v>
      </c>
      <c r="E203" s="217" t="s">
        <v>1</v>
      </c>
      <c r="F203" s="218" t="s">
        <v>258</v>
      </c>
      <c r="G203" s="215"/>
      <c r="H203" s="219">
        <v>0.14000000000000001</v>
      </c>
      <c r="I203" s="220"/>
      <c r="J203" s="215"/>
      <c r="K203" s="215"/>
      <c r="L203" s="221"/>
      <c r="M203" s="222"/>
      <c r="N203" s="223"/>
      <c r="O203" s="223"/>
      <c r="P203" s="223"/>
      <c r="Q203" s="223"/>
      <c r="R203" s="223"/>
      <c r="S203" s="223"/>
      <c r="T203" s="224"/>
      <c r="AT203" s="225" t="s">
        <v>155</v>
      </c>
      <c r="AU203" s="225" t="s">
        <v>89</v>
      </c>
      <c r="AV203" s="13" t="s">
        <v>89</v>
      </c>
      <c r="AW203" s="13" t="s">
        <v>34</v>
      </c>
      <c r="AX203" s="13" t="s">
        <v>79</v>
      </c>
      <c r="AY203" s="225" t="s">
        <v>132</v>
      </c>
    </row>
    <row r="204" spans="1:65" s="13" customFormat="1" ht="11.25">
      <c r="B204" s="214"/>
      <c r="C204" s="215"/>
      <c r="D204" s="216" t="s">
        <v>155</v>
      </c>
      <c r="E204" s="217" t="s">
        <v>1</v>
      </c>
      <c r="F204" s="218" t="s">
        <v>259</v>
      </c>
      <c r="G204" s="215"/>
      <c r="H204" s="219">
        <v>0.126</v>
      </c>
      <c r="I204" s="220"/>
      <c r="J204" s="215"/>
      <c r="K204" s="215"/>
      <c r="L204" s="221"/>
      <c r="M204" s="222"/>
      <c r="N204" s="223"/>
      <c r="O204" s="223"/>
      <c r="P204" s="223"/>
      <c r="Q204" s="223"/>
      <c r="R204" s="223"/>
      <c r="S204" s="223"/>
      <c r="T204" s="224"/>
      <c r="AT204" s="225" t="s">
        <v>155</v>
      </c>
      <c r="AU204" s="225" t="s">
        <v>89</v>
      </c>
      <c r="AV204" s="13" t="s">
        <v>89</v>
      </c>
      <c r="AW204" s="13" t="s">
        <v>34</v>
      </c>
      <c r="AX204" s="13" t="s">
        <v>79</v>
      </c>
      <c r="AY204" s="225" t="s">
        <v>132</v>
      </c>
    </row>
    <row r="205" spans="1:65" s="13" customFormat="1" ht="11.25">
      <c r="B205" s="214"/>
      <c r="C205" s="215"/>
      <c r="D205" s="216" t="s">
        <v>155</v>
      </c>
      <c r="E205" s="217" t="s">
        <v>1</v>
      </c>
      <c r="F205" s="218" t="s">
        <v>260</v>
      </c>
      <c r="G205" s="215"/>
      <c r="H205" s="219">
        <v>0.17100000000000001</v>
      </c>
      <c r="I205" s="220"/>
      <c r="J205" s="215"/>
      <c r="K205" s="215"/>
      <c r="L205" s="221"/>
      <c r="M205" s="222"/>
      <c r="N205" s="223"/>
      <c r="O205" s="223"/>
      <c r="P205" s="223"/>
      <c r="Q205" s="223"/>
      <c r="R205" s="223"/>
      <c r="S205" s="223"/>
      <c r="T205" s="224"/>
      <c r="AT205" s="225" t="s">
        <v>155</v>
      </c>
      <c r="AU205" s="225" t="s">
        <v>89</v>
      </c>
      <c r="AV205" s="13" t="s">
        <v>89</v>
      </c>
      <c r="AW205" s="13" t="s">
        <v>34</v>
      </c>
      <c r="AX205" s="13" t="s">
        <v>79</v>
      </c>
      <c r="AY205" s="225" t="s">
        <v>132</v>
      </c>
    </row>
    <row r="206" spans="1:65" s="15" customFormat="1" ht="11.25">
      <c r="B206" s="236"/>
      <c r="C206" s="237"/>
      <c r="D206" s="216" t="s">
        <v>155</v>
      </c>
      <c r="E206" s="238" t="s">
        <v>1</v>
      </c>
      <c r="F206" s="239" t="s">
        <v>261</v>
      </c>
      <c r="G206" s="237"/>
      <c r="H206" s="240">
        <v>0.91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AT206" s="246" t="s">
        <v>155</v>
      </c>
      <c r="AU206" s="246" t="s">
        <v>89</v>
      </c>
      <c r="AV206" s="15" t="s">
        <v>138</v>
      </c>
      <c r="AW206" s="15" t="s">
        <v>34</v>
      </c>
      <c r="AX206" s="15" t="s">
        <v>87</v>
      </c>
      <c r="AY206" s="246" t="s">
        <v>132</v>
      </c>
    </row>
    <row r="207" spans="1:65" s="2" customFormat="1" ht="16.5" customHeight="1">
      <c r="A207" s="34"/>
      <c r="B207" s="35"/>
      <c r="C207" s="200" t="s">
        <v>299</v>
      </c>
      <c r="D207" s="200" t="s">
        <v>134</v>
      </c>
      <c r="E207" s="201" t="s">
        <v>300</v>
      </c>
      <c r="F207" s="202" t="s">
        <v>301</v>
      </c>
      <c r="G207" s="203" t="s">
        <v>189</v>
      </c>
      <c r="H207" s="204">
        <v>7.0000000000000007E-2</v>
      </c>
      <c r="I207" s="205"/>
      <c r="J207" s="206">
        <f>ROUND(I207*H207,2)</f>
        <v>0</v>
      </c>
      <c r="K207" s="207"/>
      <c r="L207" s="39"/>
      <c r="M207" s="208" t="s">
        <v>1</v>
      </c>
      <c r="N207" s="209" t="s">
        <v>44</v>
      </c>
      <c r="O207" s="71"/>
      <c r="P207" s="210">
        <f>O207*H207</f>
        <v>0</v>
      </c>
      <c r="Q207" s="210">
        <v>0</v>
      </c>
      <c r="R207" s="210">
        <f>Q207*H207</f>
        <v>0</v>
      </c>
      <c r="S207" s="210">
        <v>2.4</v>
      </c>
      <c r="T207" s="211">
        <f>S207*H207</f>
        <v>0.16800000000000001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2" t="s">
        <v>138</v>
      </c>
      <c r="AT207" s="212" t="s">
        <v>134</v>
      </c>
      <c r="AU207" s="212" t="s">
        <v>89</v>
      </c>
      <c r="AY207" s="17" t="s">
        <v>132</v>
      </c>
      <c r="BE207" s="213">
        <f>IF(N207="základní",J207,0)</f>
        <v>0</v>
      </c>
      <c r="BF207" s="213">
        <f>IF(N207="snížená",J207,0)</f>
        <v>0</v>
      </c>
      <c r="BG207" s="213">
        <f>IF(N207="zákl. přenesená",J207,0)</f>
        <v>0</v>
      </c>
      <c r="BH207" s="213">
        <f>IF(N207="sníž. přenesená",J207,0)</f>
        <v>0</v>
      </c>
      <c r="BI207" s="213">
        <f>IF(N207="nulová",J207,0)</f>
        <v>0</v>
      </c>
      <c r="BJ207" s="17" t="s">
        <v>87</v>
      </c>
      <c r="BK207" s="213">
        <f>ROUND(I207*H207,2)</f>
        <v>0</v>
      </c>
      <c r="BL207" s="17" t="s">
        <v>138</v>
      </c>
      <c r="BM207" s="212" t="s">
        <v>302</v>
      </c>
    </row>
    <row r="208" spans="1:65" s="13" customFormat="1" ht="22.5">
      <c r="B208" s="214"/>
      <c r="C208" s="215"/>
      <c r="D208" s="216" t="s">
        <v>155</v>
      </c>
      <c r="E208" s="217" t="s">
        <v>1</v>
      </c>
      <c r="F208" s="218" t="s">
        <v>303</v>
      </c>
      <c r="G208" s="215"/>
      <c r="H208" s="219">
        <v>7.0000000000000007E-2</v>
      </c>
      <c r="I208" s="220"/>
      <c r="J208" s="215"/>
      <c r="K208" s="215"/>
      <c r="L208" s="221"/>
      <c r="M208" s="222"/>
      <c r="N208" s="223"/>
      <c r="O208" s="223"/>
      <c r="P208" s="223"/>
      <c r="Q208" s="223"/>
      <c r="R208" s="223"/>
      <c r="S208" s="223"/>
      <c r="T208" s="224"/>
      <c r="AT208" s="225" t="s">
        <v>155</v>
      </c>
      <c r="AU208" s="225" t="s">
        <v>89</v>
      </c>
      <c r="AV208" s="13" t="s">
        <v>89</v>
      </c>
      <c r="AW208" s="13" t="s">
        <v>34</v>
      </c>
      <c r="AX208" s="13" t="s">
        <v>87</v>
      </c>
      <c r="AY208" s="225" t="s">
        <v>132</v>
      </c>
    </row>
    <row r="209" spans="1:65" s="2" customFormat="1" ht="21.75" customHeight="1">
      <c r="A209" s="34"/>
      <c r="B209" s="35"/>
      <c r="C209" s="200" t="s">
        <v>304</v>
      </c>
      <c r="D209" s="200" t="s">
        <v>134</v>
      </c>
      <c r="E209" s="201" t="s">
        <v>305</v>
      </c>
      <c r="F209" s="202" t="s">
        <v>306</v>
      </c>
      <c r="G209" s="203" t="s">
        <v>189</v>
      </c>
      <c r="H209" s="204">
        <v>19.7</v>
      </c>
      <c r="I209" s="205"/>
      <c r="J209" s="206">
        <f>ROUND(I209*H209,2)</f>
        <v>0</v>
      </c>
      <c r="K209" s="207"/>
      <c r="L209" s="39"/>
      <c r="M209" s="208" t="s">
        <v>1</v>
      </c>
      <c r="N209" s="209" t="s">
        <v>44</v>
      </c>
      <c r="O209" s="71"/>
      <c r="P209" s="210">
        <f>O209*H209</f>
        <v>0</v>
      </c>
      <c r="Q209" s="210">
        <v>0</v>
      </c>
      <c r="R209" s="210">
        <f>Q209*H209</f>
        <v>0</v>
      </c>
      <c r="S209" s="210">
        <v>2.2000000000000002</v>
      </c>
      <c r="T209" s="211">
        <f>S209*H209</f>
        <v>43.34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2" t="s">
        <v>138</v>
      </c>
      <c r="AT209" s="212" t="s">
        <v>134</v>
      </c>
      <c r="AU209" s="212" t="s">
        <v>89</v>
      </c>
      <c r="AY209" s="17" t="s">
        <v>132</v>
      </c>
      <c r="BE209" s="213">
        <f>IF(N209="základní",J209,0)</f>
        <v>0</v>
      </c>
      <c r="BF209" s="213">
        <f>IF(N209="snížená",J209,0)</f>
        <v>0</v>
      </c>
      <c r="BG209" s="213">
        <f>IF(N209="zákl. přenesená",J209,0)</f>
        <v>0</v>
      </c>
      <c r="BH209" s="213">
        <f>IF(N209="sníž. přenesená",J209,0)</f>
        <v>0</v>
      </c>
      <c r="BI209" s="213">
        <f>IF(N209="nulová",J209,0)</f>
        <v>0</v>
      </c>
      <c r="BJ209" s="17" t="s">
        <v>87</v>
      </c>
      <c r="BK209" s="213">
        <f>ROUND(I209*H209,2)</f>
        <v>0</v>
      </c>
      <c r="BL209" s="17" t="s">
        <v>138</v>
      </c>
      <c r="BM209" s="212" t="s">
        <v>307</v>
      </c>
    </row>
    <row r="210" spans="1:65" s="13" customFormat="1" ht="22.5">
      <c r="B210" s="214"/>
      <c r="C210" s="215"/>
      <c r="D210" s="216" t="s">
        <v>155</v>
      </c>
      <c r="E210" s="217" t="s">
        <v>1</v>
      </c>
      <c r="F210" s="218" t="s">
        <v>308</v>
      </c>
      <c r="G210" s="215"/>
      <c r="H210" s="219">
        <v>19.7</v>
      </c>
      <c r="I210" s="220"/>
      <c r="J210" s="215"/>
      <c r="K210" s="215"/>
      <c r="L210" s="221"/>
      <c r="M210" s="222"/>
      <c r="N210" s="223"/>
      <c r="O210" s="223"/>
      <c r="P210" s="223"/>
      <c r="Q210" s="223"/>
      <c r="R210" s="223"/>
      <c r="S210" s="223"/>
      <c r="T210" s="224"/>
      <c r="AT210" s="225" t="s">
        <v>155</v>
      </c>
      <c r="AU210" s="225" t="s">
        <v>89</v>
      </c>
      <c r="AV210" s="13" t="s">
        <v>89</v>
      </c>
      <c r="AW210" s="13" t="s">
        <v>34</v>
      </c>
      <c r="AX210" s="13" t="s">
        <v>87</v>
      </c>
      <c r="AY210" s="225" t="s">
        <v>132</v>
      </c>
    </row>
    <row r="211" spans="1:65" s="2" customFormat="1" ht="21.75" customHeight="1">
      <c r="A211" s="34"/>
      <c r="B211" s="35"/>
      <c r="C211" s="200" t="s">
        <v>309</v>
      </c>
      <c r="D211" s="200" t="s">
        <v>134</v>
      </c>
      <c r="E211" s="201" t="s">
        <v>310</v>
      </c>
      <c r="F211" s="202" t="s">
        <v>311</v>
      </c>
      <c r="G211" s="203" t="s">
        <v>164</v>
      </c>
      <c r="H211" s="204">
        <v>1.4</v>
      </c>
      <c r="I211" s="205"/>
      <c r="J211" s="206">
        <f>ROUND(I211*H211,2)</f>
        <v>0</v>
      </c>
      <c r="K211" s="207"/>
      <c r="L211" s="39"/>
      <c r="M211" s="208" t="s">
        <v>1</v>
      </c>
      <c r="N211" s="209" t="s">
        <v>44</v>
      </c>
      <c r="O211" s="71"/>
      <c r="P211" s="210">
        <f>O211*H211</f>
        <v>0</v>
      </c>
      <c r="Q211" s="210">
        <v>5.9000000000000003E-4</v>
      </c>
      <c r="R211" s="210">
        <f>Q211*H211</f>
        <v>8.2600000000000002E-4</v>
      </c>
      <c r="S211" s="210">
        <v>1.4999999999999999E-2</v>
      </c>
      <c r="T211" s="211">
        <f>S211*H211</f>
        <v>2.0999999999999998E-2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2" t="s">
        <v>138</v>
      </c>
      <c r="AT211" s="212" t="s">
        <v>134</v>
      </c>
      <c r="AU211" s="212" t="s">
        <v>89</v>
      </c>
      <c r="AY211" s="17" t="s">
        <v>132</v>
      </c>
      <c r="BE211" s="213">
        <f>IF(N211="základní",J211,0)</f>
        <v>0</v>
      </c>
      <c r="BF211" s="213">
        <f>IF(N211="snížená",J211,0)</f>
        <v>0</v>
      </c>
      <c r="BG211" s="213">
        <f>IF(N211="zákl. přenesená",J211,0)</f>
        <v>0</v>
      </c>
      <c r="BH211" s="213">
        <f>IF(N211="sníž. přenesená",J211,0)</f>
        <v>0</v>
      </c>
      <c r="BI211" s="213">
        <f>IF(N211="nulová",J211,0)</f>
        <v>0</v>
      </c>
      <c r="BJ211" s="17" t="s">
        <v>87</v>
      </c>
      <c r="BK211" s="213">
        <f>ROUND(I211*H211,2)</f>
        <v>0</v>
      </c>
      <c r="BL211" s="17" t="s">
        <v>138</v>
      </c>
      <c r="BM211" s="212" t="s">
        <v>312</v>
      </c>
    </row>
    <row r="212" spans="1:65" s="13" customFormat="1" ht="22.5">
      <c r="B212" s="214"/>
      <c r="C212" s="215"/>
      <c r="D212" s="216" t="s">
        <v>155</v>
      </c>
      <c r="E212" s="217" t="s">
        <v>1</v>
      </c>
      <c r="F212" s="218" t="s">
        <v>313</v>
      </c>
      <c r="G212" s="215"/>
      <c r="H212" s="219">
        <v>1.4</v>
      </c>
      <c r="I212" s="220"/>
      <c r="J212" s="215"/>
      <c r="K212" s="215"/>
      <c r="L212" s="221"/>
      <c r="M212" s="222"/>
      <c r="N212" s="223"/>
      <c r="O212" s="223"/>
      <c r="P212" s="223"/>
      <c r="Q212" s="223"/>
      <c r="R212" s="223"/>
      <c r="S212" s="223"/>
      <c r="T212" s="224"/>
      <c r="AT212" s="225" t="s">
        <v>155</v>
      </c>
      <c r="AU212" s="225" t="s">
        <v>89</v>
      </c>
      <c r="AV212" s="13" t="s">
        <v>89</v>
      </c>
      <c r="AW212" s="13" t="s">
        <v>34</v>
      </c>
      <c r="AX212" s="13" t="s">
        <v>87</v>
      </c>
      <c r="AY212" s="225" t="s">
        <v>132</v>
      </c>
    </row>
    <row r="213" spans="1:65" s="2" customFormat="1" ht="21.75" customHeight="1">
      <c r="A213" s="34"/>
      <c r="B213" s="35"/>
      <c r="C213" s="200" t="s">
        <v>314</v>
      </c>
      <c r="D213" s="200" t="s">
        <v>134</v>
      </c>
      <c r="E213" s="201" t="s">
        <v>315</v>
      </c>
      <c r="F213" s="202" t="s">
        <v>316</v>
      </c>
      <c r="G213" s="203" t="s">
        <v>137</v>
      </c>
      <c r="H213" s="204">
        <v>138.35</v>
      </c>
      <c r="I213" s="205"/>
      <c r="J213" s="206">
        <f>ROUND(I213*H213,2)</f>
        <v>0</v>
      </c>
      <c r="K213" s="207"/>
      <c r="L213" s="39"/>
      <c r="M213" s="208" t="s">
        <v>1</v>
      </c>
      <c r="N213" s="209" t="s">
        <v>44</v>
      </c>
      <c r="O213" s="71"/>
      <c r="P213" s="210">
        <f>O213*H213</f>
        <v>0</v>
      </c>
      <c r="Q213" s="210">
        <v>0</v>
      </c>
      <c r="R213" s="210">
        <f>Q213*H213</f>
        <v>0</v>
      </c>
      <c r="S213" s="210">
        <v>0</v>
      </c>
      <c r="T213" s="211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2" t="s">
        <v>138</v>
      </c>
      <c r="AT213" s="212" t="s">
        <v>134</v>
      </c>
      <c r="AU213" s="212" t="s">
        <v>89</v>
      </c>
      <c r="AY213" s="17" t="s">
        <v>132</v>
      </c>
      <c r="BE213" s="213">
        <f>IF(N213="základní",J213,0)</f>
        <v>0</v>
      </c>
      <c r="BF213" s="213">
        <f>IF(N213="snížená",J213,0)</f>
        <v>0</v>
      </c>
      <c r="BG213" s="213">
        <f>IF(N213="zákl. přenesená",J213,0)</f>
        <v>0</v>
      </c>
      <c r="BH213" s="213">
        <f>IF(N213="sníž. přenesená",J213,0)</f>
        <v>0</v>
      </c>
      <c r="BI213" s="213">
        <f>IF(N213="nulová",J213,0)</f>
        <v>0</v>
      </c>
      <c r="BJ213" s="17" t="s">
        <v>87</v>
      </c>
      <c r="BK213" s="213">
        <f>ROUND(I213*H213,2)</f>
        <v>0</v>
      </c>
      <c r="BL213" s="17" t="s">
        <v>138</v>
      </c>
      <c r="BM213" s="212" t="s">
        <v>317</v>
      </c>
    </row>
    <row r="214" spans="1:65" s="14" customFormat="1" ht="11.25">
      <c r="B214" s="226"/>
      <c r="C214" s="227"/>
      <c r="D214" s="216" t="s">
        <v>155</v>
      </c>
      <c r="E214" s="228" t="s">
        <v>1</v>
      </c>
      <c r="F214" s="229" t="s">
        <v>318</v>
      </c>
      <c r="G214" s="227"/>
      <c r="H214" s="228" t="s">
        <v>1</v>
      </c>
      <c r="I214" s="230"/>
      <c r="J214" s="227"/>
      <c r="K214" s="227"/>
      <c r="L214" s="231"/>
      <c r="M214" s="232"/>
      <c r="N214" s="233"/>
      <c r="O214" s="233"/>
      <c r="P214" s="233"/>
      <c r="Q214" s="233"/>
      <c r="R214" s="233"/>
      <c r="S214" s="233"/>
      <c r="T214" s="234"/>
      <c r="AT214" s="235" t="s">
        <v>155</v>
      </c>
      <c r="AU214" s="235" t="s">
        <v>89</v>
      </c>
      <c r="AV214" s="14" t="s">
        <v>87</v>
      </c>
      <c r="AW214" s="14" t="s">
        <v>34</v>
      </c>
      <c r="AX214" s="14" t="s">
        <v>79</v>
      </c>
      <c r="AY214" s="235" t="s">
        <v>132</v>
      </c>
    </row>
    <row r="215" spans="1:65" s="13" customFormat="1" ht="11.25">
      <c r="B215" s="214"/>
      <c r="C215" s="215"/>
      <c r="D215" s="216" t="s">
        <v>155</v>
      </c>
      <c r="E215" s="217" t="s">
        <v>1</v>
      </c>
      <c r="F215" s="218" t="s">
        <v>319</v>
      </c>
      <c r="G215" s="215"/>
      <c r="H215" s="219">
        <v>56.05</v>
      </c>
      <c r="I215" s="220"/>
      <c r="J215" s="215"/>
      <c r="K215" s="215"/>
      <c r="L215" s="221"/>
      <c r="M215" s="222"/>
      <c r="N215" s="223"/>
      <c r="O215" s="223"/>
      <c r="P215" s="223"/>
      <c r="Q215" s="223"/>
      <c r="R215" s="223"/>
      <c r="S215" s="223"/>
      <c r="T215" s="224"/>
      <c r="AT215" s="225" t="s">
        <v>155</v>
      </c>
      <c r="AU215" s="225" t="s">
        <v>89</v>
      </c>
      <c r="AV215" s="13" t="s">
        <v>89</v>
      </c>
      <c r="AW215" s="13" t="s">
        <v>34</v>
      </c>
      <c r="AX215" s="13" t="s">
        <v>79</v>
      </c>
      <c r="AY215" s="225" t="s">
        <v>132</v>
      </c>
    </row>
    <row r="216" spans="1:65" s="13" customFormat="1" ht="11.25">
      <c r="B216" s="214"/>
      <c r="C216" s="215"/>
      <c r="D216" s="216" t="s">
        <v>155</v>
      </c>
      <c r="E216" s="217" t="s">
        <v>1</v>
      </c>
      <c r="F216" s="218" t="s">
        <v>320</v>
      </c>
      <c r="G216" s="215"/>
      <c r="H216" s="219">
        <v>18.899999999999999</v>
      </c>
      <c r="I216" s="220"/>
      <c r="J216" s="215"/>
      <c r="K216" s="215"/>
      <c r="L216" s="221"/>
      <c r="M216" s="222"/>
      <c r="N216" s="223"/>
      <c r="O216" s="223"/>
      <c r="P216" s="223"/>
      <c r="Q216" s="223"/>
      <c r="R216" s="223"/>
      <c r="S216" s="223"/>
      <c r="T216" s="224"/>
      <c r="AT216" s="225" t="s">
        <v>155</v>
      </c>
      <c r="AU216" s="225" t="s">
        <v>89</v>
      </c>
      <c r="AV216" s="13" t="s">
        <v>89</v>
      </c>
      <c r="AW216" s="13" t="s">
        <v>34</v>
      </c>
      <c r="AX216" s="13" t="s">
        <v>79</v>
      </c>
      <c r="AY216" s="225" t="s">
        <v>132</v>
      </c>
    </row>
    <row r="217" spans="1:65" s="13" customFormat="1" ht="11.25">
      <c r="B217" s="214"/>
      <c r="C217" s="215"/>
      <c r="D217" s="216" t="s">
        <v>155</v>
      </c>
      <c r="E217" s="217" t="s">
        <v>1</v>
      </c>
      <c r="F217" s="218" t="s">
        <v>321</v>
      </c>
      <c r="G217" s="215"/>
      <c r="H217" s="219">
        <v>6</v>
      </c>
      <c r="I217" s="220"/>
      <c r="J217" s="215"/>
      <c r="K217" s="215"/>
      <c r="L217" s="221"/>
      <c r="M217" s="222"/>
      <c r="N217" s="223"/>
      <c r="O217" s="223"/>
      <c r="P217" s="223"/>
      <c r="Q217" s="223"/>
      <c r="R217" s="223"/>
      <c r="S217" s="223"/>
      <c r="T217" s="224"/>
      <c r="AT217" s="225" t="s">
        <v>155</v>
      </c>
      <c r="AU217" s="225" t="s">
        <v>89</v>
      </c>
      <c r="AV217" s="13" t="s">
        <v>89</v>
      </c>
      <c r="AW217" s="13" t="s">
        <v>34</v>
      </c>
      <c r="AX217" s="13" t="s">
        <v>79</v>
      </c>
      <c r="AY217" s="225" t="s">
        <v>132</v>
      </c>
    </row>
    <row r="218" spans="1:65" s="13" customFormat="1" ht="11.25">
      <c r="B218" s="214"/>
      <c r="C218" s="215"/>
      <c r="D218" s="216" t="s">
        <v>155</v>
      </c>
      <c r="E218" s="217" t="s">
        <v>1</v>
      </c>
      <c r="F218" s="218" t="s">
        <v>322</v>
      </c>
      <c r="G218" s="215"/>
      <c r="H218" s="219">
        <v>57.4</v>
      </c>
      <c r="I218" s="220"/>
      <c r="J218" s="215"/>
      <c r="K218" s="215"/>
      <c r="L218" s="221"/>
      <c r="M218" s="222"/>
      <c r="N218" s="223"/>
      <c r="O218" s="223"/>
      <c r="P218" s="223"/>
      <c r="Q218" s="223"/>
      <c r="R218" s="223"/>
      <c r="S218" s="223"/>
      <c r="T218" s="224"/>
      <c r="AT218" s="225" t="s">
        <v>155</v>
      </c>
      <c r="AU218" s="225" t="s">
        <v>89</v>
      </c>
      <c r="AV218" s="13" t="s">
        <v>89</v>
      </c>
      <c r="AW218" s="13" t="s">
        <v>34</v>
      </c>
      <c r="AX218" s="13" t="s">
        <v>79</v>
      </c>
      <c r="AY218" s="225" t="s">
        <v>132</v>
      </c>
    </row>
    <row r="219" spans="1:65" s="15" customFormat="1" ht="11.25">
      <c r="B219" s="236"/>
      <c r="C219" s="237"/>
      <c r="D219" s="216" t="s">
        <v>155</v>
      </c>
      <c r="E219" s="238" t="s">
        <v>1</v>
      </c>
      <c r="F219" s="239" t="s">
        <v>261</v>
      </c>
      <c r="G219" s="237"/>
      <c r="H219" s="240">
        <v>138.35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AT219" s="246" t="s">
        <v>155</v>
      </c>
      <c r="AU219" s="246" t="s">
        <v>89</v>
      </c>
      <c r="AV219" s="15" t="s">
        <v>138</v>
      </c>
      <c r="AW219" s="15" t="s">
        <v>34</v>
      </c>
      <c r="AX219" s="15" t="s">
        <v>87</v>
      </c>
      <c r="AY219" s="246" t="s">
        <v>132</v>
      </c>
    </row>
    <row r="220" spans="1:65" s="2" customFormat="1" ht="21.75" customHeight="1">
      <c r="A220" s="34"/>
      <c r="B220" s="35"/>
      <c r="C220" s="200" t="s">
        <v>323</v>
      </c>
      <c r="D220" s="200" t="s">
        <v>134</v>
      </c>
      <c r="E220" s="201" t="s">
        <v>324</v>
      </c>
      <c r="F220" s="202" t="s">
        <v>325</v>
      </c>
      <c r="G220" s="203" t="s">
        <v>137</v>
      </c>
      <c r="H220" s="204">
        <v>138.35</v>
      </c>
      <c r="I220" s="205"/>
      <c r="J220" s="206">
        <f>ROUND(I220*H220,2)</f>
        <v>0</v>
      </c>
      <c r="K220" s="207"/>
      <c r="L220" s="39"/>
      <c r="M220" s="208" t="s">
        <v>1</v>
      </c>
      <c r="N220" s="209" t="s">
        <v>44</v>
      </c>
      <c r="O220" s="71"/>
      <c r="P220" s="210">
        <f>O220*H220</f>
        <v>0</v>
      </c>
      <c r="Q220" s="210">
        <v>0</v>
      </c>
      <c r="R220" s="210">
        <f>Q220*H220</f>
        <v>0</v>
      </c>
      <c r="S220" s="210">
        <v>0</v>
      </c>
      <c r="T220" s="211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2" t="s">
        <v>138</v>
      </c>
      <c r="AT220" s="212" t="s">
        <v>134</v>
      </c>
      <c r="AU220" s="212" t="s">
        <v>89</v>
      </c>
      <c r="AY220" s="17" t="s">
        <v>132</v>
      </c>
      <c r="BE220" s="213">
        <f>IF(N220="základní",J220,0)</f>
        <v>0</v>
      </c>
      <c r="BF220" s="213">
        <f>IF(N220="snížená",J220,0)</f>
        <v>0</v>
      </c>
      <c r="BG220" s="213">
        <f>IF(N220="zákl. přenesená",J220,0)</f>
        <v>0</v>
      </c>
      <c r="BH220" s="213">
        <f>IF(N220="sníž. přenesená",J220,0)</f>
        <v>0</v>
      </c>
      <c r="BI220" s="213">
        <f>IF(N220="nulová",J220,0)</f>
        <v>0</v>
      </c>
      <c r="BJ220" s="17" t="s">
        <v>87</v>
      </c>
      <c r="BK220" s="213">
        <f>ROUND(I220*H220,2)</f>
        <v>0</v>
      </c>
      <c r="BL220" s="17" t="s">
        <v>138</v>
      </c>
      <c r="BM220" s="212" t="s">
        <v>326</v>
      </c>
    </row>
    <row r="221" spans="1:65" s="2" customFormat="1" ht="21.75" customHeight="1">
      <c r="A221" s="34"/>
      <c r="B221" s="35"/>
      <c r="C221" s="200" t="s">
        <v>327</v>
      </c>
      <c r="D221" s="200" t="s">
        <v>134</v>
      </c>
      <c r="E221" s="201" t="s">
        <v>328</v>
      </c>
      <c r="F221" s="202" t="s">
        <v>329</v>
      </c>
      <c r="G221" s="203" t="s">
        <v>137</v>
      </c>
      <c r="H221" s="204">
        <v>69.174999999999997</v>
      </c>
      <c r="I221" s="205"/>
      <c r="J221" s="206">
        <f>ROUND(I221*H221,2)</f>
        <v>0</v>
      </c>
      <c r="K221" s="207"/>
      <c r="L221" s="39"/>
      <c r="M221" s="208" t="s">
        <v>1</v>
      </c>
      <c r="N221" s="209" t="s">
        <v>44</v>
      </c>
      <c r="O221" s="71"/>
      <c r="P221" s="210">
        <f>O221*H221</f>
        <v>0</v>
      </c>
      <c r="Q221" s="210">
        <v>0</v>
      </c>
      <c r="R221" s="210">
        <f>Q221*H221</f>
        <v>0</v>
      </c>
      <c r="S221" s="210">
        <v>0</v>
      </c>
      <c r="T221" s="211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2" t="s">
        <v>138</v>
      </c>
      <c r="AT221" s="212" t="s">
        <v>134</v>
      </c>
      <c r="AU221" s="212" t="s">
        <v>89</v>
      </c>
      <c r="AY221" s="17" t="s">
        <v>132</v>
      </c>
      <c r="BE221" s="213">
        <f>IF(N221="základní",J221,0)</f>
        <v>0</v>
      </c>
      <c r="BF221" s="213">
        <f>IF(N221="snížená",J221,0)</f>
        <v>0</v>
      </c>
      <c r="BG221" s="213">
        <f>IF(N221="zákl. přenesená",J221,0)</f>
        <v>0</v>
      </c>
      <c r="BH221" s="213">
        <f>IF(N221="sníž. přenesená",J221,0)</f>
        <v>0</v>
      </c>
      <c r="BI221" s="213">
        <f>IF(N221="nulová",J221,0)</f>
        <v>0</v>
      </c>
      <c r="BJ221" s="17" t="s">
        <v>87</v>
      </c>
      <c r="BK221" s="213">
        <f>ROUND(I221*H221,2)</f>
        <v>0</v>
      </c>
      <c r="BL221" s="17" t="s">
        <v>138</v>
      </c>
      <c r="BM221" s="212" t="s">
        <v>330</v>
      </c>
    </row>
    <row r="222" spans="1:65" s="13" customFormat="1" ht="11.25">
      <c r="B222" s="214"/>
      <c r="C222" s="215"/>
      <c r="D222" s="216" t="s">
        <v>155</v>
      </c>
      <c r="E222" s="217" t="s">
        <v>1</v>
      </c>
      <c r="F222" s="218" t="s">
        <v>331</v>
      </c>
      <c r="G222" s="215"/>
      <c r="H222" s="219">
        <v>69.174999999999997</v>
      </c>
      <c r="I222" s="220"/>
      <c r="J222" s="215"/>
      <c r="K222" s="215"/>
      <c r="L222" s="221"/>
      <c r="M222" s="222"/>
      <c r="N222" s="223"/>
      <c r="O222" s="223"/>
      <c r="P222" s="223"/>
      <c r="Q222" s="223"/>
      <c r="R222" s="223"/>
      <c r="S222" s="223"/>
      <c r="T222" s="224"/>
      <c r="AT222" s="225" t="s">
        <v>155</v>
      </c>
      <c r="AU222" s="225" t="s">
        <v>89</v>
      </c>
      <c r="AV222" s="13" t="s">
        <v>89</v>
      </c>
      <c r="AW222" s="13" t="s">
        <v>34</v>
      </c>
      <c r="AX222" s="13" t="s">
        <v>87</v>
      </c>
      <c r="AY222" s="225" t="s">
        <v>132</v>
      </c>
    </row>
    <row r="223" spans="1:65" s="2" customFormat="1" ht="21.75" customHeight="1">
      <c r="A223" s="34"/>
      <c r="B223" s="35"/>
      <c r="C223" s="200" t="s">
        <v>332</v>
      </c>
      <c r="D223" s="200" t="s">
        <v>134</v>
      </c>
      <c r="E223" s="201" t="s">
        <v>333</v>
      </c>
      <c r="F223" s="202" t="s">
        <v>334</v>
      </c>
      <c r="G223" s="203" t="s">
        <v>137</v>
      </c>
      <c r="H223" s="204">
        <v>58</v>
      </c>
      <c r="I223" s="205"/>
      <c r="J223" s="206">
        <f>ROUND(I223*H223,2)</f>
        <v>0</v>
      </c>
      <c r="K223" s="207"/>
      <c r="L223" s="39"/>
      <c r="M223" s="208" t="s">
        <v>1</v>
      </c>
      <c r="N223" s="209" t="s">
        <v>44</v>
      </c>
      <c r="O223" s="71"/>
      <c r="P223" s="210">
        <f>O223*H223</f>
        <v>0</v>
      </c>
      <c r="Q223" s="210">
        <v>0</v>
      </c>
      <c r="R223" s="210">
        <f>Q223*H223</f>
        <v>0</v>
      </c>
      <c r="S223" s="210">
        <v>0</v>
      </c>
      <c r="T223" s="211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2" t="s">
        <v>138</v>
      </c>
      <c r="AT223" s="212" t="s">
        <v>134</v>
      </c>
      <c r="AU223" s="212" t="s">
        <v>89</v>
      </c>
      <c r="AY223" s="17" t="s">
        <v>132</v>
      </c>
      <c r="BE223" s="213">
        <f>IF(N223="základní",J223,0)</f>
        <v>0</v>
      </c>
      <c r="BF223" s="213">
        <f>IF(N223="snížená",J223,0)</f>
        <v>0</v>
      </c>
      <c r="BG223" s="213">
        <f>IF(N223="zákl. přenesená",J223,0)</f>
        <v>0</v>
      </c>
      <c r="BH223" s="213">
        <f>IF(N223="sníž. přenesená",J223,0)</f>
        <v>0</v>
      </c>
      <c r="BI223" s="213">
        <f>IF(N223="nulová",J223,0)</f>
        <v>0</v>
      </c>
      <c r="BJ223" s="17" t="s">
        <v>87</v>
      </c>
      <c r="BK223" s="213">
        <f>ROUND(I223*H223,2)</f>
        <v>0</v>
      </c>
      <c r="BL223" s="17" t="s">
        <v>138</v>
      </c>
      <c r="BM223" s="212" t="s">
        <v>335</v>
      </c>
    </row>
    <row r="224" spans="1:65" s="2" customFormat="1" ht="39">
      <c r="A224" s="34"/>
      <c r="B224" s="35"/>
      <c r="C224" s="36"/>
      <c r="D224" s="216" t="s">
        <v>292</v>
      </c>
      <c r="E224" s="36"/>
      <c r="F224" s="258" t="s">
        <v>336</v>
      </c>
      <c r="G224" s="36"/>
      <c r="H224" s="36"/>
      <c r="I224" s="111"/>
      <c r="J224" s="36"/>
      <c r="K224" s="36"/>
      <c r="L224" s="39"/>
      <c r="M224" s="259"/>
      <c r="N224" s="260"/>
      <c r="O224" s="71"/>
      <c r="P224" s="71"/>
      <c r="Q224" s="71"/>
      <c r="R224" s="71"/>
      <c r="S224" s="71"/>
      <c r="T224" s="72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7" t="s">
        <v>292</v>
      </c>
      <c r="AU224" s="17" t="s">
        <v>89</v>
      </c>
    </row>
    <row r="225" spans="1:65" s="13" customFormat="1" ht="11.25">
      <c r="B225" s="214"/>
      <c r="C225" s="215"/>
      <c r="D225" s="216" t="s">
        <v>155</v>
      </c>
      <c r="E225" s="217" t="s">
        <v>1</v>
      </c>
      <c r="F225" s="218" t="s">
        <v>337</v>
      </c>
      <c r="G225" s="215"/>
      <c r="H225" s="219">
        <v>58</v>
      </c>
      <c r="I225" s="220"/>
      <c r="J225" s="215"/>
      <c r="K225" s="215"/>
      <c r="L225" s="221"/>
      <c r="M225" s="222"/>
      <c r="N225" s="223"/>
      <c r="O225" s="223"/>
      <c r="P225" s="223"/>
      <c r="Q225" s="223"/>
      <c r="R225" s="223"/>
      <c r="S225" s="223"/>
      <c r="T225" s="224"/>
      <c r="AT225" s="225" t="s">
        <v>155</v>
      </c>
      <c r="AU225" s="225" t="s">
        <v>89</v>
      </c>
      <c r="AV225" s="13" t="s">
        <v>89</v>
      </c>
      <c r="AW225" s="13" t="s">
        <v>34</v>
      </c>
      <c r="AX225" s="13" t="s">
        <v>87</v>
      </c>
      <c r="AY225" s="225" t="s">
        <v>132</v>
      </c>
    </row>
    <row r="226" spans="1:65" s="2" customFormat="1" ht="21.75" customHeight="1">
      <c r="A226" s="34"/>
      <c r="B226" s="35"/>
      <c r="C226" s="200" t="s">
        <v>338</v>
      </c>
      <c r="D226" s="200" t="s">
        <v>134</v>
      </c>
      <c r="E226" s="201" t="s">
        <v>339</v>
      </c>
      <c r="F226" s="202" t="s">
        <v>340</v>
      </c>
      <c r="G226" s="203" t="s">
        <v>137</v>
      </c>
      <c r="H226" s="204">
        <v>153.06</v>
      </c>
      <c r="I226" s="205"/>
      <c r="J226" s="206">
        <f>ROUND(I226*H226,2)</f>
        <v>0</v>
      </c>
      <c r="K226" s="207"/>
      <c r="L226" s="39"/>
      <c r="M226" s="208" t="s">
        <v>1</v>
      </c>
      <c r="N226" s="209" t="s">
        <v>44</v>
      </c>
      <c r="O226" s="71"/>
      <c r="P226" s="210">
        <f>O226*H226</f>
        <v>0</v>
      </c>
      <c r="Q226" s="210">
        <v>0</v>
      </c>
      <c r="R226" s="210">
        <f>Q226*H226</f>
        <v>0</v>
      </c>
      <c r="S226" s="210">
        <v>0</v>
      </c>
      <c r="T226" s="211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2" t="s">
        <v>138</v>
      </c>
      <c r="AT226" s="212" t="s">
        <v>134</v>
      </c>
      <c r="AU226" s="212" t="s">
        <v>89</v>
      </c>
      <c r="AY226" s="17" t="s">
        <v>132</v>
      </c>
      <c r="BE226" s="213">
        <f>IF(N226="základní",J226,0)</f>
        <v>0</v>
      </c>
      <c r="BF226" s="213">
        <f>IF(N226="snížená",J226,0)</f>
        <v>0</v>
      </c>
      <c r="BG226" s="213">
        <f>IF(N226="zákl. přenesená",J226,0)</f>
        <v>0</v>
      </c>
      <c r="BH226" s="213">
        <f>IF(N226="sníž. přenesená",J226,0)</f>
        <v>0</v>
      </c>
      <c r="BI226" s="213">
        <f>IF(N226="nulová",J226,0)</f>
        <v>0</v>
      </c>
      <c r="BJ226" s="17" t="s">
        <v>87</v>
      </c>
      <c r="BK226" s="213">
        <f>ROUND(I226*H226,2)</f>
        <v>0</v>
      </c>
      <c r="BL226" s="17" t="s">
        <v>138</v>
      </c>
      <c r="BM226" s="212" t="s">
        <v>341</v>
      </c>
    </row>
    <row r="227" spans="1:65" s="2" customFormat="1" ht="39">
      <c r="A227" s="34"/>
      <c r="B227" s="35"/>
      <c r="C227" s="36"/>
      <c r="D227" s="216" t="s">
        <v>292</v>
      </c>
      <c r="E227" s="36"/>
      <c r="F227" s="258" t="s">
        <v>336</v>
      </c>
      <c r="G227" s="36"/>
      <c r="H227" s="36"/>
      <c r="I227" s="111"/>
      <c r="J227" s="36"/>
      <c r="K227" s="36"/>
      <c r="L227" s="39"/>
      <c r="M227" s="259"/>
      <c r="N227" s="260"/>
      <c r="O227" s="71"/>
      <c r="P227" s="71"/>
      <c r="Q227" s="71"/>
      <c r="R227" s="71"/>
      <c r="S227" s="71"/>
      <c r="T227" s="72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7" t="s">
        <v>292</v>
      </c>
      <c r="AU227" s="17" t="s">
        <v>89</v>
      </c>
    </row>
    <row r="228" spans="1:65" s="13" customFormat="1" ht="11.25">
      <c r="B228" s="214"/>
      <c r="C228" s="215"/>
      <c r="D228" s="216" t="s">
        <v>155</v>
      </c>
      <c r="E228" s="217" t="s">
        <v>1</v>
      </c>
      <c r="F228" s="218" t="s">
        <v>342</v>
      </c>
      <c r="G228" s="215"/>
      <c r="H228" s="219">
        <v>2.16</v>
      </c>
      <c r="I228" s="220"/>
      <c r="J228" s="215"/>
      <c r="K228" s="215"/>
      <c r="L228" s="221"/>
      <c r="M228" s="222"/>
      <c r="N228" s="223"/>
      <c r="O228" s="223"/>
      <c r="P228" s="223"/>
      <c r="Q228" s="223"/>
      <c r="R228" s="223"/>
      <c r="S228" s="223"/>
      <c r="T228" s="224"/>
      <c r="AT228" s="225" t="s">
        <v>155</v>
      </c>
      <c r="AU228" s="225" t="s">
        <v>89</v>
      </c>
      <c r="AV228" s="13" t="s">
        <v>89</v>
      </c>
      <c r="AW228" s="13" t="s">
        <v>34</v>
      </c>
      <c r="AX228" s="13" t="s">
        <v>79</v>
      </c>
      <c r="AY228" s="225" t="s">
        <v>132</v>
      </c>
    </row>
    <row r="229" spans="1:65" s="13" customFormat="1" ht="11.25">
      <c r="B229" s="214"/>
      <c r="C229" s="215"/>
      <c r="D229" s="216" t="s">
        <v>155</v>
      </c>
      <c r="E229" s="217" t="s">
        <v>1</v>
      </c>
      <c r="F229" s="218" t="s">
        <v>343</v>
      </c>
      <c r="G229" s="215"/>
      <c r="H229" s="219">
        <v>1.2</v>
      </c>
      <c r="I229" s="220"/>
      <c r="J229" s="215"/>
      <c r="K229" s="215"/>
      <c r="L229" s="221"/>
      <c r="M229" s="222"/>
      <c r="N229" s="223"/>
      <c r="O229" s="223"/>
      <c r="P229" s="223"/>
      <c r="Q229" s="223"/>
      <c r="R229" s="223"/>
      <c r="S229" s="223"/>
      <c r="T229" s="224"/>
      <c r="AT229" s="225" t="s">
        <v>155</v>
      </c>
      <c r="AU229" s="225" t="s">
        <v>89</v>
      </c>
      <c r="AV229" s="13" t="s">
        <v>89</v>
      </c>
      <c r="AW229" s="13" t="s">
        <v>34</v>
      </c>
      <c r="AX229" s="13" t="s">
        <v>79</v>
      </c>
      <c r="AY229" s="225" t="s">
        <v>132</v>
      </c>
    </row>
    <row r="230" spans="1:65" s="13" customFormat="1" ht="11.25">
      <c r="B230" s="214"/>
      <c r="C230" s="215"/>
      <c r="D230" s="216" t="s">
        <v>155</v>
      </c>
      <c r="E230" s="217" t="s">
        <v>1</v>
      </c>
      <c r="F230" s="218" t="s">
        <v>344</v>
      </c>
      <c r="G230" s="215"/>
      <c r="H230" s="219">
        <v>71.760000000000005</v>
      </c>
      <c r="I230" s="220"/>
      <c r="J230" s="215"/>
      <c r="K230" s="215"/>
      <c r="L230" s="221"/>
      <c r="M230" s="222"/>
      <c r="N230" s="223"/>
      <c r="O230" s="223"/>
      <c r="P230" s="223"/>
      <c r="Q230" s="223"/>
      <c r="R230" s="223"/>
      <c r="S230" s="223"/>
      <c r="T230" s="224"/>
      <c r="AT230" s="225" t="s">
        <v>155</v>
      </c>
      <c r="AU230" s="225" t="s">
        <v>89</v>
      </c>
      <c r="AV230" s="13" t="s">
        <v>89</v>
      </c>
      <c r="AW230" s="13" t="s">
        <v>34</v>
      </c>
      <c r="AX230" s="13" t="s">
        <v>79</v>
      </c>
      <c r="AY230" s="225" t="s">
        <v>132</v>
      </c>
    </row>
    <row r="231" spans="1:65" s="13" customFormat="1" ht="11.25">
      <c r="B231" s="214"/>
      <c r="C231" s="215"/>
      <c r="D231" s="216" t="s">
        <v>155</v>
      </c>
      <c r="E231" s="217" t="s">
        <v>1</v>
      </c>
      <c r="F231" s="218" t="s">
        <v>345</v>
      </c>
      <c r="G231" s="215"/>
      <c r="H231" s="219">
        <v>52.2</v>
      </c>
      <c r="I231" s="220"/>
      <c r="J231" s="215"/>
      <c r="K231" s="215"/>
      <c r="L231" s="221"/>
      <c r="M231" s="222"/>
      <c r="N231" s="223"/>
      <c r="O231" s="223"/>
      <c r="P231" s="223"/>
      <c r="Q231" s="223"/>
      <c r="R231" s="223"/>
      <c r="S231" s="223"/>
      <c r="T231" s="224"/>
      <c r="AT231" s="225" t="s">
        <v>155</v>
      </c>
      <c r="AU231" s="225" t="s">
        <v>89</v>
      </c>
      <c r="AV231" s="13" t="s">
        <v>89</v>
      </c>
      <c r="AW231" s="13" t="s">
        <v>34</v>
      </c>
      <c r="AX231" s="13" t="s">
        <v>79</v>
      </c>
      <c r="AY231" s="225" t="s">
        <v>132</v>
      </c>
    </row>
    <row r="232" spans="1:65" s="13" customFormat="1" ht="11.25">
      <c r="B232" s="214"/>
      <c r="C232" s="215"/>
      <c r="D232" s="216" t="s">
        <v>155</v>
      </c>
      <c r="E232" s="217" t="s">
        <v>1</v>
      </c>
      <c r="F232" s="218" t="s">
        <v>346</v>
      </c>
      <c r="G232" s="215"/>
      <c r="H232" s="219">
        <v>13.86</v>
      </c>
      <c r="I232" s="220"/>
      <c r="J232" s="215"/>
      <c r="K232" s="215"/>
      <c r="L232" s="221"/>
      <c r="M232" s="222"/>
      <c r="N232" s="223"/>
      <c r="O232" s="223"/>
      <c r="P232" s="223"/>
      <c r="Q232" s="223"/>
      <c r="R232" s="223"/>
      <c r="S232" s="223"/>
      <c r="T232" s="224"/>
      <c r="AT232" s="225" t="s">
        <v>155</v>
      </c>
      <c r="AU232" s="225" t="s">
        <v>89</v>
      </c>
      <c r="AV232" s="13" t="s">
        <v>89</v>
      </c>
      <c r="AW232" s="13" t="s">
        <v>34</v>
      </c>
      <c r="AX232" s="13" t="s">
        <v>79</v>
      </c>
      <c r="AY232" s="225" t="s">
        <v>132</v>
      </c>
    </row>
    <row r="233" spans="1:65" s="13" customFormat="1" ht="11.25">
      <c r="B233" s="214"/>
      <c r="C233" s="215"/>
      <c r="D233" s="216" t="s">
        <v>155</v>
      </c>
      <c r="E233" s="217" t="s">
        <v>1</v>
      </c>
      <c r="F233" s="218" t="s">
        <v>347</v>
      </c>
      <c r="G233" s="215"/>
      <c r="H233" s="219">
        <v>11.88</v>
      </c>
      <c r="I233" s="220"/>
      <c r="J233" s="215"/>
      <c r="K233" s="215"/>
      <c r="L233" s="221"/>
      <c r="M233" s="222"/>
      <c r="N233" s="223"/>
      <c r="O233" s="223"/>
      <c r="P233" s="223"/>
      <c r="Q233" s="223"/>
      <c r="R233" s="223"/>
      <c r="S233" s="223"/>
      <c r="T233" s="224"/>
      <c r="AT233" s="225" t="s">
        <v>155</v>
      </c>
      <c r="AU233" s="225" t="s">
        <v>89</v>
      </c>
      <c r="AV233" s="13" t="s">
        <v>89</v>
      </c>
      <c r="AW233" s="13" t="s">
        <v>34</v>
      </c>
      <c r="AX233" s="13" t="s">
        <v>79</v>
      </c>
      <c r="AY233" s="225" t="s">
        <v>132</v>
      </c>
    </row>
    <row r="234" spans="1:65" s="15" customFormat="1" ht="11.25">
      <c r="B234" s="236"/>
      <c r="C234" s="237"/>
      <c r="D234" s="216" t="s">
        <v>155</v>
      </c>
      <c r="E234" s="238" t="s">
        <v>1</v>
      </c>
      <c r="F234" s="239" t="s">
        <v>261</v>
      </c>
      <c r="G234" s="237"/>
      <c r="H234" s="240">
        <v>153.06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AT234" s="246" t="s">
        <v>155</v>
      </c>
      <c r="AU234" s="246" t="s">
        <v>89</v>
      </c>
      <c r="AV234" s="15" t="s">
        <v>138</v>
      </c>
      <c r="AW234" s="15" t="s">
        <v>34</v>
      </c>
      <c r="AX234" s="15" t="s">
        <v>87</v>
      </c>
      <c r="AY234" s="246" t="s">
        <v>132</v>
      </c>
    </row>
    <row r="235" spans="1:65" s="2" customFormat="1" ht="21.75" customHeight="1">
      <c r="A235" s="34"/>
      <c r="B235" s="35"/>
      <c r="C235" s="200" t="s">
        <v>348</v>
      </c>
      <c r="D235" s="200" t="s">
        <v>134</v>
      </c>
      <c r="E235" s="201" t="s">
        <v>349</v>
      </c>
      <c r="F235" s="202" t="s">
        <v>350</v>
      </c>
      <c r="G235" s="203" t="s">
        <v>137</v>
      </c>
      <c r="H235" s="204">
        <v>35</v>
      </c>
      <c r="I235" s="205"/>
      <c r="J235" s="206">
        <f>ROUND(I235*H235,2)</f>
        <v>0</v>
      </c>
      <c r="K235" s="207"/>
      <c r="L235" s="39"/>
      <c r="M235" s="208" t="s">
        <v>1</v>
      </c>
      <c r="N235" s="209" t="s">
        <v>44</v>
      </c>
      <c r="O235" s="71"/>
      <c r="P235" s="210">
        <f>O235*H235</f>
        <v>0</v>
      </c>
      <c r="Q235" s="210">
        <v>0</v>
      </c>
      <c r="R235" s="210">
        <f>Q235*H235</f>
        <v>0</v>
      </c>
      <c r="S235" s="210">
        <v>0</v>
      </c>
      <c r="T235" s="211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2" t="s">
        <v>138</v>
      </c>
      <c r="AT235" s="212" t="s">
        <v>134</v>
      </c>
      <c r="AU235" s="212" t="s">
        <v>89</v>
      </c>
      <c r="AY235" s="17" t="s">
        <v>132</v>
      </c>
      <c r="BE235" s="213">
        <f>IF(N235="základní",J235,0)</f>
        <v>0</v>
      </c>
      <c r="BF235" s="213">
        <f>IF(N235="snížená",J235,0)</f>
        <v>0</v>
      </c>
      <c r="BG235" s="213">
        <f>IF(N235="zákl. přenesená",J235,0)</f>
        <v>0</v>
      </c>
      <c r="BH235" s="213">
        <f>IF(N235="sníž. přenesená",J235,0)</f>
        <v>0</v>
      </c>
      <c r="BI235" s="213">
        <f>IF(N235="nulová",J235,0)</f>
        <v>0</v>
      </c>
      <c r="BJ235" s="17" t="s">
        <v>87</v>
      </c>
      <c r="BK235" s="213">
        <f>ROUND(I235*H235,2)</f>
        <v>0</v>
      </c>
      <c r="BL235" s="17" t="s">
        <v>138</v>
      </c>
      <c r="BM235" s="212" t="s">
        <v>351</v>
      </c>
    </row>
    <row r="236" spans="1:65" s="2" customFormat="1" ht="29.25">
      <c r="A236" s="34"/>
      <c r="B236" s="35"/>
      <c r="C236" s="36"/>
      <c r="D236" s="216" t="s">
        <v>292</v>
      </c>
      <c r="E236" s="36"/>
      <c r="F236" s="258" t="s">
        <v>293</v>
      </c>
      <c r="G236" s="36"/>
      <c r="H236" s="36"/>
      <c r="I236" s="111"/>
      <c r="J236" s="36"/>
      <c r="K236" s="36"/>
      <c r="L236" s="39"/>
      <c r="M236" s="259"/>
      <c r="N236" s="260"/>
      <c r="O236" s="71"/>
      <c r="P236" s="71"/>
      <c r="Q236" s="71"/>
      <c r="R236" s="71"/>
      <c r="S236" s="71"/>
      <c r="T236" s="72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7" t="s">
        <v>292</v>
      </c>
      <c r="AU236" s="17" t="s">
        <v>89</v>
      </c>
    </row>
    <row r="237" spans="1:65" s="13" customFormat="1" ht="11.25">
      <c r="B237" s="214"/>
      <c r="C237" s="215"/>
      <c r="D237" s="216" t="s">
        <v>155</v>
      </c>
      <c r="E237" s="217" t="s">
        <v>1</v>
      </c>
      <c r="F237" s="218" t="s">
        <v>304</v>
      </c>
      <c r="G237" s="215"/>
      <c r="H237" s="219">
        <v>35</v>
      </c>
      <c r="I237" s="220"/>
      <c r="J237" s="215"/>
      <c r="K237" s="215"/>
      <c r="L237" s="221"/>
      <c r="M237" s="222"/>
      <c r="N237" s="223"/>
      <c r="O237" s="223"/>
      <c r="P237" s="223"/>
      <c r="Q237" s="223"/>
      <c r="R237" s="223"/>
      <c r="S237" s="223"/>
      <c r="T237" s="224"/>
      <c r="AT237" s="225" t="s">
        <v>155</v>
      </c>
      <c r="AU237" s="225" t="s">
        <v>89</v>
      </c>
      <c r="AV237" s="13" t="s">
        <v>89</v>
      </c>
      <c r="AW237" s="13" t="s">
        <v>34</v>
      </c>
      <c r="AX237" s="13" t="s">
        <v>87</v>
      </c>
      <c r="AY237" s="225" t="s">
        <v>132</v>
      </c>
    </row>
    <row r="238" spans="1:65" s="2" customFormat="1" ht="16.5" customHeight="1">
      <c r="A238" s="34"/>
      <c r="B238" s="35"/>
      <c r="C238" s="200" t="s">
        <v>352</v>
      </c>
      <c r="D238" s="200" t="s">
        <v>134</v>
      </c>
      <c r="E238" s="201" t="s">
        <v>353</v>
      </c>
      <c r="F238" s="202" t="s">
        <v>354</v>
      </c>
      <c r="G238" s="203" t="s">
        <v>137</v>
      </c>
      <c r="H238" s="204">
        <v>0.7</v>
      </c>
      <c r="I238" s="205"/>
      <c r="J238" s="206">
        <f>ROUND(I238*H238,2)</f>
        <v>0</v>
      </c>
      <c r="K238" s="207"/>
      <c r="L238" s="39"/>
      <c r="M238" s="208" t="s">
        <v>1</v>
      </c>
      <c r="N238" s="209" t="s">
        <v>44</v>
      </c>
      <c r="O238" s="71"/>
      <c r="P238" s="210">
        <f>O238*H238</f>
        <v>0</v>
      </c>
      <c r="Q238" s="210">
        <v>0</v>
      </c>
      <c r="R238" s="210">
        <f>Q238*H238</f>
        <v>0</v>
      </c>
      <c r="S238" s="210">
        <v>0</v>
      </c>
      <c r="T238" s="211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2" t="s">
        <v>138</v>
      </c>
      <c r="AT238" s="212" t="s">
        <v>134</v>
      </c>
      <c r="AU238" s="212" t="s">
        <v>89</v>
      </c>
      <c r="AY238" s="17" t="s">
        <v>132</v>
      </c>
      <c r="BE238" s="213">
        <f>IF(N238="základní",J238,0)</f>
        <v>0</v>
      </c>
      <c r="BF238" s="213">
        <f>IF(N238="snížená",J238,0)</f>
        <v>0</v>
      </c>
      <c r="BG238" s="213">
        <f>IF(N238="zákl. přenesená",J238,0)</f>
        <v>0</v>
      </c>
      <c r="BH238" s="213">
        <f>IF(N238="sníž. přenesená",J238,0)</f>
        <v>0</v>
      </c>
      <c r="BI238" s="213">
        <f>IF(N238="nulová",J238,0)</f>
        <v>0</v>
      </c>
      <c r="BJ238" s="17" t="s">
        <v>87</v>
      </c>
      <c r="BK238" s="213">
        <f>ROUND(I238*H238,2)</f>
        <v>0</v>
      </c>
      <c r="BL238" s="17" t="s">
        <v>138</v>
      </c>
      <c r="BM238" s="212" t="s">
        <v>355</v>
      </c>
    </row>
    <row r="239" spans="1:65" s="2" customFormat="1" ht="29.25">
      <c r="A239" s="34"/>
      <c r="B239" s="35"/>
      <c r="C239" s="36"/>
      <c r="D239" s="216" t="s">
        <v>292</v>
      </c>
      <c r="E239" s="36"/>
      <c r="F239" s="258" t="s">
        <v>293</v>
      </c>
      <c r="G239" s="36"/>
      <c r="H239" s="36"/>
      <c r="I239" s="111"/>
      <c r="J239" s="36"/>
      <c r="K239" s="36"/>
      <c r="L239" s="39"/>
      <c r="M239" s="259"/>
      <c r="N239" s="260"/>
      <c r="O239" s="71"/>
      <c r="P239" s="71"/>
      <c r="Q239" s="71"/>
      <c r="R239" s="71"/>
      <c r="S239" s="71"/>
      <c r="T239" s="72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292</v>
      </c>
      <c r="AU239" s="17" t="s">
        <v>89</v>
      </c>
    </row>
    <row r="240" spans="1:65" s="13" customFormat="1" ht="11.25">
      <c r="B240" s="214"/>
      <c r="C240" s="215"/>
      <c r="D240" s="216" t="s">
        <v>155</v>
      </c>
      <c r="E240" s="217" t="s">
        <v>1</v>
      </c>
      <c r="F240" s="218" t="s">
        <v>356</v>
      </c>
      <c r="G240" s="215"/>
      <c r="H240" s="219">
        <v>0.7</v>
      </c>
      <c r="I240" s="220"/>
      <c r="J240" s="215"/>
      <c r="K240" s="215"/>
      <c r="L240" s="221"/>
      <c r="M240" s="222"/>
      <c r="N240" s="223"/>
      <c r="O240" s="223"/>
      <c r="P240" s="223"/>
      <c r="Q240" s="223"/>
      <c r="R240" s="223"/>
      <c r="S240" s="223"/>
      <c r="T240" s="224"/>
      <c r="AT240" s="225" t="s">
        <v>155</v>
      </c>
      <c r="AU240" s="225" t="s">
        <v>89</v>
      </c>
      <c r="AV240" s="13" t="s">
        <v>89</v>
      </c>
      <c r="AW240" s="13" t="s">
        <v>34</v>
      </c>
      <c r="AX240" s="13" t="s">
        <v>87</v>
      </c>
      <c r="AY240" s="225" t="s">
        <v>132</v>
      </c>
    </row>
    <row r="241" spans="1:65" s="12" customFormat="1" ht="22.9" customHeight="1">
      <c r="B241" s="184"/>
      <c r="C241" s="185"/>
      <c r="D241" s="186" t="s">
        <v>78</v>
      </c>
      <c r="E241" s="198" t="s">
        <v>357</v>
      </c>
      <c r="F241" s="198" t="s">
        <v>358</v>
      </c>
      <c r="G241" s="185"/>
      <c r="H241" s="185"/>
      <c r="I241" s="188"/>
      <c r="J241" s="199">
        <f>BK241</f>
        <v>0</v>
      </c>
      <c r="K241" s="185"/>
      <c r="L241" s="190"/>
      <c r="M241" s="191"/>
      <c r="N241" s="192"/>
      <c r="O241" s="192"/>
      <c r="P241" s="193">
        <f>SUM(P242:P251)</f>
        <v>0</v>
      </c>
      <c r="Q241" s="192"/>
      <c r="R241" s="193">
        <f>SUM(R242:R251)</f>
        <v>0</v>
      </c>
      <c r="S241" s="192"/>
      <c r="T241" s="194">
        <f>SUM(T242:T251)</f>
        <v>0</v>
      </c>
      <c r="AR241" s="195" t="s">
        <v>87</v>
      </c>
      <c r="AT241" s="196" t="s">
        <v>78</v>
      </c>
      <c r="AU241" s="196" t="s">
        <v>87</v>
      </c>
      <c r="AY241" s="195" t="s">
        <v>132</v>
      </c>
      <c r="BK241" s="197">
        <f>SUM(BK242:BK251)</f>
        <v>0</v>
      </c>
    </row>
    <row r="242" spans="1:65" s="2" customFormat="1" ht="21.75" customHeight="1">
      <c r="A242" s="34"/>
      <c r="B242" s="35"/>
      <c r="C242" s="200" t="s">
        <v>359</v>
      </c>
      <c r="D242" s="200" t="s">
        <v>134</v>
      </c>
      <c r="E242" s="201" t="s">
        <v>360</v>
      </c>
      <c r="F242" s="202" t="s">
        <v>361</v>
      </c>
      <c r="G242" s="203" t="s">
        <v>217</v>
      </c>
      <c r="H242" s="204">
        <v>60.372999999999998</v>
      </c>
      <c r="I242" s="205"/>
      <c r="J242" s="206">
        <f>ROUND(I242*H242,2)</f>
        <v>0</v>
      </c>
      <c r="K242" s="207"/>
      <c r="L242" s="39"/>
      <c r="M242" s="208" t="s">
        <v>1</v>
      </c>
      <c r="N242" s="209" t="s">
        <v>44</v>
      </c>
      <c r="O242" s="71"/>
      <c r="P242" s="210">
        <f>O242*H242</f>
        <v>0</v>
      </c>
      <c r="Q242" s="210">
        <v>0</v>
      </c>
      <c r="R242" s="210">
        <f>Q242*H242</f>
        <v>0</v>
      </c>
      <c r="S242" s="210">
        <v>0</v>
      </c>
      <c r="T242" s="211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2" t="s">
        <v>138</v>
      </c>
      <c r="AT242" s="212" t="s">
        <v>134</v>
      </c>
      <c r="AU242" s="212" t="s">
        <v>89</v>
      </c>
      <c r="AY242" s="17" t="s">
        <v>132</v>
      </c>
      <c r="BE242" s="213">
        <f>IF(N242="základní",J242,0)</f>
        <v>0</v>
      </c>
      <c r="BF242" s="213">
        <f>IF(N242="snížená",J242,0)</f>
        <v>0</v>
      </c>
      <c r="BG242" s="213">
        <f>IF(N242="zákl. přenesená",J242,0)</f>
        <v>0</v>
      </c>
      <c r="BH242" s="213">
        <f>IF(N242="sníž. přenesená",J242,0)</f>
        <v>0</v>
      </c>
      <c r="BI242" s="213">
        <f>IF(N242="nulová",J242,0)</f>
        <v>0</v>
      </c>
      <c r="BJ242" s="17" t="s">
        <v>87</v>
      </c>
      <c r="BK242" s="213">
        <f>ROUND(I242*H242,2)</f>
        <v>0</v>
      </c>
      <c r="BL242" s="17" t="s">
        <v>138</v>
      </c>
      <c r="BM242" s="212" t="s">
        <v>362</v>
      </c>
    </row>
    <row r="243" spans="1:65" s="2" customFormat="1" ht="16.5" customHeight="1">
      <c r="A243" s="34"/>
      <c r="B243" s="35"/>
      <c r="C243" s="200" t="s">
        <v>363</v>
      </c>
      <c r="D243" s="200" t="s">
        <v>134</v>
      </c>
      <c r="E243" s="201" t="s">
        <v>364</v>
      </c>
      <c r="F243" s="202" t="s">
        <v>365</v>
      </c>
      <c r="G243" s="203" t="s">
        <v>217</v>
      </c>
      <c r="H243" s="204">
        <v>60.372999999999998</v>
      </c>
      <c r="I243" s="205"/>
      <c r="J243" s="206">
        <f>ROUND(I243*H243,2)</f>
        <v>0</v>
      </c>
      <c r="K243" s="207"/>
      <c r="L243" s="39"/>
      <c r="M243" s="208" t="s">
        <v>1</v>
      </c>
      <c r="N243" s="209" t="s">
        <v>44</v>
      </c>
      <c r="O243" s="71"/>
      <c r="P243" s="210">
        <f>O243*H243</f>
        <v>0</v>
      </c>
      <c r="Q243" s="210">
        <v>0</v>
      </c>
      <c r="R243" s="210">
        <f>Q243*H243</f>
        <v>0</v>
      </c>
      <c r="S243" s="210">
        <v>0</v>
      </c>
      <c r="T243" s="211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2" t="s">
        <v>138</v>
      </c>
      <c r="AT243" s="212" t="s">
        <v>134</v>
      </c>
      <c r="AU243" s="212" t="s">
        <v>89</v>
      </c>
      <c r="AY243" s="17" t="s">
        <v>132</v>
      </c>
      <c r="BE243" s="213">
        <f>IF(N243="základní",J243,0)</f>
        <v>0</v>
      </c>
      <c r="BF243" s="213">
        <f>IF(N243="snížená",J243,0)</f>
        <v>0</v>
      </c>
      <c r="BG243" s="213">
        <f>IF(N243="zákl. přenesená",J243,0)</f>
        <v>0</v>
      </c>
      <c r="BH243" s="213">
        <f>IF(N243="sníž. přenesená",J243,0)</f>
        <v>0</v>
      </c>
      <c r="BI243" s="213">
        <f>IF(N243="nulová",J243,0)</f>
        <v>0</v>
      </c>
      <c r="BJ243" s="17" t="s">
        <v>87</v>
      </c>
      <c r="BK243" s="213">
        <f>ROUND(I243*H243,2)</f>
        <v>0</v>
      </c>
      <c r="BL243" s="17" t="s">
        <v>138</v>
      </c>
      <c r="BM243" s="212" t="s">
        <v>366</v>
      </c>
    </row>
    <row r="244" spans="1:65" s="2" customFormat="1" ht="21.75" customHeight="1">
      <c r="A244" s="34"/>
      <c r="B244" s="35"/>
      <c r="C244" s="200" t="s">
        <v>367</v>
      </c>
      <c r="D244" s="200" t="s">
        <v>134</v>
      </c>
      <c r="E244" s="201" t="s">
        <v>368</v>
      </c>
      <c r="F244" s="202" t="s">
        <v>369</v>
      </c>
      <c r="G244" s="203" t="s">
        <v>217</v>
      </c>
      <c r="H244" s="204">
        <v>60.372999999999998</v>
      </c>
      <c r="I244" s="205"/>
      <c r="J244" s="206">
        <f>ROUND(I244*H244,2)</f>
        <v>0</v>
      </c>
      <c r="K244" s="207"/>
      <c r="L244" s="39"/>
      <c r="M244" s="208" t="s">
        <v>1</v>
      </c>
      <c r="N244" s="209" t="s">
        <v>44</v>
      </c>
      <c r="O244" s="71"/>
      <c r="P244" s="210">
        <f>O244*H244</f>
        <v>0</v>
      </c>
      <c r="Q244" s="210">
        <v>0</v>
      </c>
      <c r="R244" s="210">
        <f>Q244*H244</f>
        <v>0</v>
      </c>
      <c r="S244" s="210">
        <v>0</v>
      </c>
      <c r="T244" s="211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2" t="s">
        <v>138</v>
      </c>
      <c r="AT244" s="212" t="s">
        <v>134</v>
      </c>
      <c r="AU244" s="212" t="s">
        <v>89</v>
      </c>
      <c r="AY244" s="17" t="s">
        <v>132</v>
      </c>
      <c r="BE244" s="213">
        <f>IF(N244="základní",J244,0)</f>
        <v>0</v>
      </c>
      <c r="BF244" s="213">
        <f>IF(N244="snížená",J244,0)</f>
        <v>0</v>
      </c>
      <c r="BG244" s="213">
        <f>IF(N244="zákl. přenesená",J244,0)</f>
        <v>0</v>
      </c>
      <c r="BH244" s="213">
        <f>IF(N244="sníž. přenesená",J244,0)</f>
        <v>0</v>
      </c>
      <c r="BI244" s="213">
        <f>IF(N244="nulová",J244,0)</f>
        <v>0</v>
      </c>
      <c r="BJ244" s="17" t="s">
        <v>87</v>
      </c>
      <c r="BK244" s="213">
        <f>ROUND(I244*H244,2)</f>
        <v>0</v>
      </c>
      <c r="BL244" s="17" t="s">
        <v>138</v>
      </c>
      <c r="BM244" s="212" t="s">
        <v>370</v>
      </c>
    </row>
    <row r="245" spans="1:65" s="2" customFormat="1" ht="21.75" customHeight="1">
      <c r="A245" s="34"/>
      <c r="B245" s="35"/>
      <c r="C245" s="200" t="s">
        <v>371</v>
      </c>
      <c r="D245" s="200" t="s">
        <v>134</v>
      </c>
      <c r="E245" s="201" t="s">
        <v>372</v>
      </c>
      <c r="F245" s="202" t="s">
        <v>373</v>
      </c>
      <c r="G245" s="203" t="s">
        <v>217</v>
      </c>
      <c r="H245" s="204">
        <v>60.372999999999998</v>
      </c>
      <c r="I245" s="205"/>
      <c r="J245" s="206">
        <f>ROUND(I245*H245,2)</f>
        <v>0</v>
      </c>
      <c r="K245" s="207"/>
      <c r="L245" s="39"/>
      <c r="M245" s="208" t="s">
        <v>1</v>
      </c>
      <c r="N245" s="209" t="s">
        <v>44</v>
      </c>
      <c r="O245" s="71"/>
      <c r="P245" s="210">
        <f>O245*H245</f>
        <v>0</v>
      </c>
      <c r="Q245" s="210">
        <v>0</v>
      </c>
      <c r="R245" s="210">
        <f>Q245*H245</f>
        <v>0</v>
      </c>
      <c r="S245" s="210">
        <v>0</v>
      </c>
      <c r="T245" s="211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2" t="s">
        <v>138</v>
      </c>
      <c r="AT245" s="212" t="s">
        <v>134</v>
      </c>
      <c r="AU245" s="212" t="s">
        <v>89</v>
      </c>
      <c r="AY245" s="17" t="s">
        <v>132</v>
      </c>
      <c r="BE245" s="213">
        <f>IF(N245="základní",J245,0)</f>
        <v>0</v>
      </c>
      <c r="BF245" s="213">
        <f>IF(N245="snížená",J245,0)</f>
        <v>0</v>
      </c>
      <c r="BG245" s="213">
        <f>IF(N245="zákl. přenesená",J245,0)</f>
        <v>0</v>
      </c>
      <c r="BH245" s="213">
        <f>IF(N245="sníž. přenesená",J245,0)</f>
        <v>0</v>
      </c>
      <c r="BI245" s="213">
        <f>IF(N245="nulová",J245,0)</f>
        <v>0</v>
      </c>
      <c r="BJ245" s="17" t="s">
        <v>87</v>
      </c>
      <c r="BK245" s="213">
        <f>ROUND(I245*H245,2)</f>
        <v>0</v>
      </c>
      <c r="BL245" s="17" t="s">
        <v>138</v>
      </c>
      <c r="BM245" s="212" t="s">
        <v>374</v>
      </c>
    </row>
    <row r="246" spans="1:65" s="2" customFormat="1" ht="21.75" customHeight="1">
      <c r="A246" s="34"/>
      <c r="B246" s="35"/>
      <c r="C246" s="200" t="s">
        <v>375</v>
      </c>
      <c r="D246" s="200" t="s">
        <v>134</v>
      </c>
      <c r="E246" s="201" t="s">
        <v>376</v>
      </c>
      <c r="F246" s="202" t="s">
        <v>377</v>
      </c>
      <c r="G246" s="203" t="s">
        <v>217</v>
      </c>
      <c r="H246" s="204">
        <v>1147.087</v>
      </c>
      <c r="I246" s="205"/>
      <c r="J246" s="206">
        <f>ROUND(I246*H246,2)</f>
        <v>0</v>
      </c>
      <c r="K246" s="207"/>
      <c r="L246" s="39"/>
      <c r="M246" s="208" t="s">
        <v>1</v>
      </c>
      <c r="N246" s="209" t="s">
        <v>44</v>
      </c>
      <c r="O246" s="71"/>
      <c r="P246" s="210">
        <f>O246*H246</f>
        <v>0</v>
      </c>
      <c r="Q246" s="210">
        <v>0</v>
      </c>
      <c r="R246" s="210">
        <f>Q246*H246</f>
        <v>0</v>
      </c>
      <c r="S246" s="210">
        <v>0</v>
      </c>
      <c r="T246" s="211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2" t="s">
        <v>138</v>
      </c>
      <c r="AT246" s="212" t="s">
        <v>134</v>
      </c>
      <c r="AU246" s="212" t="s">
        <v>89</v>
      </c>
      <c r="AY246" s="17" t="s">
        <v>132</v>
      </c>
      <c r="BE246" s="213">
        <f>IF(N246="základní",J246,0)</f>
        <v>0</v>
      </c>
      <c r="BF246" s="213">
        <f>IF(N246="snížená",J246,0)</f>
        <v>0</v>
      </c>
      <c r="BG246" s="213">
        <f>IF(N246="zákl. přenesená",J246,0)</f>
        <v>0</v>
      </c>
      <c r="BH246" s="213">
        <f>IF(N246="sníž. přenesená",J246,0)</f>
        <v>0</v>
      </c>
      <c r="BI246" s="213">
        <f>IF(N246="nulová",J246,0)</f>
        <v>0</v>
      </c>
      <c r="BJ246" s="17" t="s">
        <v>87</v>
      </c>
      <c r="BK246" s="213">
        <f>ROUND(I246*H246,2)</f>
        <v>0</v>
      </c>
      <c r="BL246" s="17" t="s">
        <v>138</v>
      </c>
      <c r="BM246" s="212" t="s">
        <v>378</v>
      </c>
    </row>
    <row r="247" spans="1:65" s="13" customFormat="1" ht="11.25">
      <c r="B247" s="214"/>
      <c r="C247" s="215"/>
      <c r="D247" s="216" t="s">
        <v>155</v>
      </c>
      <c r="E247" s="215"/>
      <c r="F247" s="218" t="s">
        <v>379</v>
      </c>
      <c r="G247" s="215"/>
      <c r="H247" s="219">
        <v>1147.087</v>
      </c>
      <c r="I247" s="220"/>
      <c r="J247" s="215"/>
      <c r="K247" s="215"/>
      <c r="L247" s="221"/>
      <c r="M247" s="222"/>
      <c r="N247" s="223"/>
      <c r="O247" s="223"/>
      <c r="P247" s="223"/>
      <c r="Q247" s="223"/>
      <c r="R247" s="223"/>
      <c r="S247" s="223"/>
      <c r="T247" s="224"/>
      <c r="AT247" s="225" t="s">
        <v>155</v>
      </c>
      <c r="AU247" s="225" t="s">
        <v>89</v>
      </c>
      <c r="AV247" s="13" t="s">
        <v>89</v>
      </c>
      <c r="AW247" s="13" t="s">
        <v>4</v>
      </c>
      <c r="AX247" s="13" t="s">
        <v>87</v>
      </c>
      <c r="AY247" s="225" t="s">
        <v>132</v>
      </c>
    </row>
    <row r="248" spans="1:65" s="2" customFormat="1" ht="21.75" customHeight="1">
      <c r="A248" s="34"/>
      <c r="B248" s="35"/>
      <c r="C248" s="200" t="s">
        <v>380</v>
      </c>
      <c r="D248" s="200" t="s">
        <v>134</v>
      </c>
      <c r="E248" s="201" t="s">
        <v>381</v>
      </c>
      <c r="F248" s="202" t="s">
        <v>382</v>
      </c>
      <c r="G248" s="203" t="s">
        <v>217</v>
      </c>
      <c r="H248" s="204">
        <v>30.187000000000001</v>
      </c>
      <c r="I248" s="205"/>
      <c r="J248" s="206">
        <f>ROUND(I248*H248,2)</f>
        <v>0</v>
      </c>
      <c r="K248" s="207"/>
      <c r="L248" s="39"/>
      <c r="M248" s="208" t="s">
        <v>1</v>
      </c>
      <c r="N248" s="209" t="s">
        <v>44</v>
      </c>
      <c r="O248" s="71"/>
      <c r="P248" s="210">
        <f>O248*H248</f>
        <v>0</v>
      </c>
      <c r="Q248" s="210">
        <v>0</v>
      </c>
      <c r="R248" s="210">
        <f>Q248*H248</f>
        <v>0</v>
      </c>
      <c r="S248" s="210">
        <v>0</v>
      </c>
      <c r="T248" s="211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2" t="s">
        <v>138</v>
      </c>
      <c r="AT248" s="212" t="s">
        <v>134</v>
      </c>
      <c r="AU248" s="212" t="s">
        <v>89</v>
      </c>
      <c r="AY248" s="17" t="s">
        <v>132</v>
      </c>
      <c r="BE248" s="213">
        <f>IF(N248="základní",J248,0)</f>
        <v>0</v>
      </c>
      <c r="BF248" s="213">
        <f>IF(N248="snížená",J248,0)</f>
        <v>0</v>
      </c>
      <c r="BG248" s="213">
        <f>IF(N248="zákl. přenesená",J248,0)</f>
        <v>0</v>
      </c>
      <c r="BH248" s="213">
        <f>IF(N248="sníž. přenesená",J248,0)</f>
        <v>0</v>
      </c>
      <c r="BI248" s="213">
        <f>IF(N248="nulová",J248,0)</f>
        <v>0</v>
      </c>
      <c r="BJ248" s="17" t="s">
        <v>87</v>
      </c>
      <c r="BK248" s="213">
        <f>ROUND(I248*H248,2)</f>
        <v>0</v>
      </c>
      <c r="BL248" s="17" t="s">
        <v>138</v>
      </c>
      <c r="BM248" s="212" t="s">
        <v>383</v>
      </c>
    </row>
    <row r="249" spans="1:65" s="13" customFormat="1" ht="11.25">
      <c r="B249" s="214"/>
      <c r="C249" s="215"/>
      <c r="D249" s="216" t="s">
        <v>155</v>
      </c>
      <c r="E249" s="215"/>
      <c r="F249" s="218" t="s">
        <v>384</v>
      </c>
      <c r="G249" s="215"/>
      <c r="H249" s="219">
        <v>30.187000000000001</v>
      </c>
      <c r="I249" s="220"/>
      <c r="J249" s="215"/>
      <c r="K249" s="215"/>
      <c r="L249" s="221"/>
      <c r="M249" s="222"/>
      <c r="N249" s="223"/>
      <c r="O249" s="223"/>
      <c r="P249" s="223"/>
      <c r="Q249" s="223"/>
      <c r="R249" s="223"/>
      <c r="S249" s="223"/>
      <c r="T249" s="224"/>
      <c r="AT249" s="225" t="s">
        <v>155</v>
      </c>
      <c r="AU249" s="225" t="s">
        <v>89</v>
      </c>
      <c r="AV249" s="13" t="s">
        <v>89</v>
      </c>
      <c r="AW249" s="13" t="s">
        <v>4</v>
      </c>
      <c r="AX249" s="13" t="s">
        <v>87</v>
      </c>
      <c r="AY249" s="225" t="s">
        <v>132</v>
      </c>
    </row>
    <row r="250" spans="1:65" s="2" customFormat="1" ht="33" customHeight="1">
      <c r="A250" s="34"/>
      <c r="B250" s="35"/>
      <c r="C250" s="200" t="s">
        <v>385</v>
      </c>
      <c r="D250" s="200" t="s">
        <v>134</v>
      </c>
      <c r="E250" s="201" t="s">
        <v>386</v>
      </c>
      <c r="F250" s="202" t="s">
        <v>387</v>
      </c>
      <c r="G250" s="203" t="s">
        <v>217</v>
      </c>
      <c r="H250" s="204">
        <v>30.187000000000001</v>
      </c>
      <c r="I250" s="205"/>
      <c r="J250" s="206">
        <f>ROUND(I250*H250,2)</f>
        <v>0</v>
      </c>
      <c r="K250" s="207"/>
      <c r="L250" s="39"/>
      <c r="M250" s="208" t="s">
        <v>1</v>
      </c>
      <c r="N250" s="209" t="s">
        <v>44</v>
      </c>
      <c r="O250" s="71"/>
      <c r="P250" s="210">
        <f>O250*H250</f>
        <v>0</v>
      </c>
      <c r="Q250" s="210">
        <v>0</v>
      </c>
      <c r="R250" s="210">
        <f>Q250*H250</f>
        <v>0</v>
      </c>
      <c r="S250" s="210">
        <v>0</v>
      </c>
      <c r="T250" s="211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2" t="s">
        <v>138</v>
      </c>
      <c r="AT250" s="212" t="s">
        <v>134</v>
      </c>
      <c r="AU250" s="212" t="s">
        <v>89</v>
      </c>
      <c r="AY250" s="17" t="s">
        <v>132</v>
      </c>
      <c r="BE250" s="213">
        <f>IF(N250="základní",J250,0)</f>
        <v>0</v>
      </c>
      <c r="BF250" s="213">
        <f>IF(N250="snížená",J250,0)</f>
        <v>0</v>
      </c>
      <c r="BG250" s="213">
        <f>IF(N250="zákl. přenesená",J250,0)</f>
        <v>0</v>
      </c>
      <c r="BH250" s="213">
        <f>IF(N250="sníž. přenesená",J250,0)</f>
        <v>0</v>
      </c>
      <c r="BI250" s="213">
        <f>IF(N250="nulová",J250,0)</f>
        <v>0</v>
      </c>
      <c r="BJ250" s="17" t="s">
        <v>87</v>
      </c>
      <c r="BK250" s="213">
        <f>ROUND(I250*H250,2)</f>
        <v>0</v>
      </c>
      <c r="BL250" s="17" t="s">
        <v>138</v>
      </c>
      <c r="BM250" s="212" t="s">
        <v>388</v>
      </c>
    </row>
    <row r="251" spans="1:65" s="13" customFormat="1" ht="11.25">
      <c r="B251" s="214"/>
      <c r="C251" s="215"/>
      <c r="D251" s="216" t="s">
        <v>155</v>
      </c>
      <c r="E251" s="215"/>
      <c r="F251" s="218" t="s">
        <v>384</v>
      </c>
      <c r="G251" s="215"/>
      <c r="H251" s="219">
        <v>30.187000000000001</v>
      </c>
      <c r="I251" s="220"/>
      <c r="J251" s="215"/>
      <c r="K251" s="215"/>
      <c r="L251" s="221"/>
      <c r="M251" s="222"/>
      <c r="N251" s="223"/>
      <c r="O251" s="223"/>
      <c r="P251" s="223"/>
      <c r="Q251" s="223"/>
      <c r="R251" s="223"/>
      <c r="S251" s="223"/>
      <c r="T251" s="224"/>
      <c r="AT251" s="225" t="s">
        <v>155</v>
      </c>
      <c r="AU251" s="225" t="s">
        <v>89</v>
      </c>
      <c r="AV251" s="13" t="s">
        <v>89</v>
      </c>
      <c r="AW251" s="13" t="s">
        <v>4</v>
      </c>
      <c r="AX251" s="13" t="s">
        <v>87</v>
      </c>
      <c r="AY251" s="225" t="s">
        <v>132</v>
      </c>
    </row>
    <row r="252" spans="1:65" s="12" customFormat="1" ht="22.9" customHeight="1">
      <c r="B252" s="184"/>
      <c r="C252" s="185"/>
      <c r="D252" s="186" t="s">
        <v>78</v>
      </c>
      <c r="E252" s="198" t="s">
        <v>389</v>
      </c>
      <c r="F252" s="198" t="s">
        <v>390</v>
      </c>
      <c r="G252" s="185"/>
      <c r="H252" s="185"/>
      <c r="I252" s="188"/>
      <c r="J252" s="199">
        <f>BK252</f>
        <v>0</v>
      </c>
      <c r="K252" s="185"/>
      <c r="L252" s="190"/>
      <c r="M252" s="191"/>
      <c r="N252" s="192"/>
      <c r="O252" s="192"/>
      <c r="P252" s="193">
        <f>SUM(P253:P256)</f>
        <v>0</v>
      </c>
      <c r="Q252" s="192"/>
      <c r="R252" s="193">
        <f>SUM(R253:R256)</f>
        <v>0</v>
      </c>
      <c r="S252" s="192"/>
      <c r="T252" s="194">
        <f>SUM(T253:T256)</f>
        <v>0</v>
      </c>
      <c r="AR252" s="195" t="s">
        <v>87</v>
      </c>
      <c r="AT252" s="196" t="s">
        <v>78</v>
      </c>
      <c r="AU252" s="196" t="s">
        <v>87</v>
      </c>
      <c r="AY252" s="195" t="s">
        <v>132</v>
      </c>
      <c r="BK252" s="197">
        <f>SUM(BK253:BK256)</f>
        <v>0</v>
      </c>
    </row>
    <row r="253" spans="1:65" s="2" customFormat="1" ht="21.75" customHeight="1">
      <c r="A253" s="34"/>
      <c r="B253" s="35"/>
      <c r="C253" s="200" t="s">
        <v>391</v>
      </c>
      <c r="D253" s="200" t="s">
        <v>134</v>
      </c>
      <c r="E253" s="201" t="s">
        <v>392</v>
      </c>
      <c r="F253" s="202" t="s">
        <v>393</v>
      </c>
      <c r="G253" s="203" t="s">
        <v>217</v>
      </c>
      <c r="H253" s="204">
        <v>98.21</v>
      </c>
      <c r="I253" s="205"/>
      <c r="J253" s="206">
        <f>ROUND(I253*H253,2)</f>
        <v>0</v>
      </c>
      <c r="K253" s="207"/>
      <c r="L253" s="39"/>
      <c r="M253" s="208" t="s">
        <v>1</v>
      </c>
      <c r="N253" s="209" t="s">
        <v>44</v>
      </c>
      <c r="O253" s="71"/>
      <c r="P253" s="210">
        <f>O253*H253</f>
        <v>0</v>
      </c>
      <c r="Q253" s="210">
        <v>0</v>
      </c>
      <c r="R253" s="210">
        <f>Q253*H253</f>
        <v>0</v>
      </c>
      <c r="S253" s="210">
        <v>0</v>
      </c>
      <c r="T253" s="211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2" t="s">
        <v>138</v>
      </c>
      <c r="AT253" s="212" t="s">
        <v>134</v>
      </c>
      <c r="AU253" s="212" t="s">
        <v>89</v>
      </c>
      <c r="AY253" s="17" t="s">
        <v>132</v>
      </c>
      <c r="BE253" s="213">
        <f>IF(N253="základní",J253,0)</f>
        <v>0</v>
      </c>
      <c r="BF253" s="213">
        <f>IF(N253="snížená",J253,0)</f>
        <v>0</v>
      </c>
      <c r="BG253" s="213">
        <f>IF(N253="zákl. přenesená",J253,0)</f>
        <v>0</v>
      </c>
      <c r="BH253" s="213">
        <f>IF(N253="sníž. přenesená",J253,0)</f>
        <v>0</v>
      </c>
      <c r="BI253" s="213">
        <f>IF(N253="nulová",J253,0)</f>
        <v>0</v>
      </c>
      <c r="BJ253" s="17" t="s">
        <v>87</v>
      </c>
      <c r="BK253" s="213">
        <f>ROUND(I253*H253,2)</f>
        <v>0</v>
      </c>
      <c r="BL253" s="17" t="s">
        <v>138</v>
      </c>
      <c r="BM253" s="212" t="s">
        <v>394</v>
      </c>
    </row>
    <row r="254" spans="1:65" s="2" customFormat="1" ht="21.75" customHeight="1">
      <c r="A254" s="34"/>
      <c r="B254" s="35"/>
      <c r="C254" s="200" t="s">
        <v>395</v>
      </c>
      <c r="D254" s="200" t="s">
        <v>134</v>
      </c>
      <c r="E254" s="201" t="s">
        <v>396</v>
      </c>
      <c r="F254" s="202" t="s">
        <v>397</v>
      </c>
      <c r="G254" s="203" t="s">
        <v>217</v>
      </c>
      <c r="H254" s="204">
        <v>98.21</v>
      </c>
      <c r="I254" s="205"/>
      <c r="J254" s="206">
        <f>ROUND(I254*H254,2)</f>
        <v>0</v>
      </c>
      <c r="K254" s="207"/>
      <c r="L254" s="39"/>
      <c r="M254" s="208" t="s">
        <v>1</v>
      </c>
      <c r="N254" s="209" t="s">
        <v>44</v>
      </c>
      <c r="O254" s="71"/>
      <c r="P254" s="210">
        <f>O254*H254</f>
        <v>0</v>
      </c>
      <c r="Q254" s="210">
        <v>0</v>
      </c>
      <c r="R254" s="210">
        <f>Q254*H254</f>
        <v>0</v>
      </c>
      <c r="S254" s="210">
        <v>0</v>
      </c>
      <c r="T254" s="211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2" t="s">
        <v>138</v>
      </c>
      <c r="AT254" s="212" t="s">
        <v>134</v>
      </c>
      <c r="AU254" s="212" t="s">
        <v>89</v>
      </c>
      <c r="AY254" s="17" t="s">
        <v>132</v>
      </c>
      <c r="BE254" s="213">
        <f>IF(N254="základní",J254,0)</f>
        <v>0</v>
      </c>
      <c r="BF254" s="213">
        <f>IF(N254="snížená",J254,0)</f>
        <v>0</v>
      </c>
      <c r="BG254" s="213">
        <f>IF(N254="zákl. přenesená",J254,0)</f>
        <v>0</v>
      </c>
      <c r="BH254" s="213">
        <f>IF(N254="sníž. přenesená",J254,0)</f>
        <v>0</v>
      </c>
      <c r="BI254" s="213">
        <f>IF(N254="nulová",J254,0)</f>
        <v>0</v>
      </c>
      <c r="BJ254" s="17" t="s">
        <v>87</v>
      </c>
      <c r="BK254" s="213">
        <f>ROUND(I254*H254,2)</f>
        <v>0</v>
      </c>
      <c r="BL254" s="17" t="s">
        <v>138</v>
      </c>
      <c r="BM254" s="212" t="s">
        <v>398</v>
      </c>
    </row>
    <row r="255" spans="1:65" s="2" customFormat="1" ht="21.75" customHeight="1">
      <c r="A255" s="34"/>
      <c r="B255" s="35"/>
      <c r="C255" s="200" t="s">
        <v>399</v>
      </c>
      <c r="D255" s="200" t="s">
        <v>134</v>
      </c>
      <c r="E255" s="201" t="s">
        <v>400</v>
      </c>
      <c r="F255" s="202" t="s">
        <v>401</v>
      </c>
      <c r="G255" s="203" t="s">
        <v>217</v>
      </c>
      <c r="H255" s="204">
        <v>491.05</v>
      </c>
      <c r="I255" s="205"/>
      <c r="J255" s="206">
        <f>ROUND(I255*H255,2)</f>
        <v>0</v>
      </c>
      <c r="K255" s="207"/>
      <c r="L255" s="39"/>
      <c r="M255" s="208" t="s">
        <v>1</v>
      </c>
      <c r="N255" s="209" t="s">
        <v>44</v>
      </c>
      <c r="O255" s="71"/>
      <c r="P255" s="210">
        <f>O255*H255</f>
        <v>0</v>
      </c>
      <c r="Q255" s="210">
        <v>0</v>
      </c>
      <c r="R255" s="210">
        <f>Q255*H255</f>
        <v>0</v>
      </c>
      <c r="S255" s="210">
        <v>0</v>
      </c>
      <c r="T255" s="211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2" t="s">
        <v>138</v>
      </c>
      <c r="AT255" s="212" t="s">
        <v>134</v>
      </c>
      <c r="AU255" s="212" t="s">
        <v>89</v>
      </c>
      <c r="AY255" s="17" t="s">
        <v>132</v>
      </c>
      <c r="BE255" s="213">
        <f>IF(N255="základní",J255,0)</f>
        <v>0</v>
      </c>
      <c r="BF255" s="213">
        <f>IF(N255="snížená",J255,0)</f>
        <v>0</v>
      </c>
      <c r="BG255" s="213">
        <f>IF(N255="zákl. přenesená",J255,0)</f>
        <v>0</v>
      </c>
      <c r="BH255" s="213">
        <f>IF(N255="sníž. přenesená",J255,0)</f>
        <v>0</v>
      </c>
      <c r="BI255" s="213">
        <f>IF(N255="nulová",J255,0)</f>
        <v>0</v>
      </c>
      <c r="BJ255" s="17" t="s">
        <v>87</v>
      </c>
      <c r="BK255" s="213">
        <f>ROUND(I255*H255,2)</f>
        <v>0</v>
      </c>
      <c r="BL255" s="17" t="s">
        <v>138</v>
      </c>
      <c r="BM255" s="212" t="s">
        <v>402</v>
      </c>
    </row>
    <row r="256" spans="1:65" s="13" customFormat="1" ht="11.25">
      <c r="B256" s="214"/>
      <c r="C256" s="215"/>
      <c r="D256" s="216" t="s">
        <v>155</v>
      </c>
      <c r="E256" s="215"/>
      <c r="F256" s="218" t="s">
        <v>403</v>
      </c>
      <c r="G256" s="215"/>
      <c r="H256" s="219">
        <v>491.05</v>
      </c>
      <c r="I256" s="220"/>
      <c r="J256" s="215"/>
      <c r="K256" s="215"/>
      <c r="L256" s="221"/>
      <c r="M256" s="222"/>
      <c r="N256" s="223"/>
      <c r="O256" s="223"/>
      <c r="P256" s="223"/>
      <c r="Q256" s="223"/>
      <c r="R256" s="223"/>
      <c r="S256" s="223"/>
      <c r="T256" s="224"/>
      <c r="AT256" s="225" t="s">
        <v>155</v>
      </c>
      <c r="AU256" s="225" t="s">
        <v>89</v>
      </c>
      <c r="AV256" s="13" t="s">
        <v>89</v>
      </c>
      <c r="AW256" s="13" t="s">
        <v>4</v>
      </c>
      <c r="AX256" s="13" t="s">
        <v>87</v>
      </c>
      <c r="AY256" s="225" t="s">
        <v>132</v>
      </c>
    </row>
    <row r="257" spans="1:65" s="12" customFormat="1" ht="25.9" customHeight="1">
      <c r="B257" s="184"/>
      <c r="C257" s="185"/>
      <c r="D257" s="186" t="s">
        <v>78</v>
      </c>
      <c r="E257" s="187" t="s">
        <v>404</v>
      </c>
      <c r="F257" s="187" t="s">
        <v>405</v>
      </c>
      <c r="G257" s="185"/>
      <c r="H257" s="185"/>
      <c r="I257" s="188"/>
      <c r="J257" s="189">
        <f>BK257</f>
        <v>0</v>
      </c>
      <c r="K257" s="185"/>
      <c r="L257" s="190"/>
      <c r="M257" s="191"/>
      <c r="N257" s="192"/>
      <c r="O257" s="192"/>
      <c r="P257" s="193">
        <f>P258+P270+P291+P312+P325+P330</f>
        <v>0</v>
      </c>
      <c r="Q257" s="192"/>
      <c r="R257" s="193">
        <f>R258+R270+R291+R312+R325+R330</f>
        <v>0.70948</v>
      </c>
      <c r="S257" s="192"/>
      <c r="T257" s="194">
        <f>T258+T270+T291+T312+T325+T330</f>
        <v>6.8463599999999998</v>
      </c>
      <c r="AR257" s="195" t="s">
        <v>89</v>
      </c>
      <c r="AT257" s="196" t="s">
        <v>78</v>
      </c>
      <c r="AU257" s="196" t="s">
        <v>79</v>
      </c>
      <c r="AY257" s="195" t="s">
        <v>132</v>
      </c>
      <c r="BK257" s="197">
        <f>BK258+BK270+BK291+BK312+BK325+BK330</f>
        <v>0</v>
      </c>
    </row>
    <row r="258" spans="1:65" s="12" customFormat="1" ht="22.9" customHeight="1">
      <c r="B258" s="184"/>
      <c r="C258" s="185"/>
      <c r="D258" s="186" t="s">
        <v>78</v>
      </c>
      <c r="E258" s="198" t="s">
        <v>406</v>
      </c>
      <c r="F258" s="198" t="s">
        <v>407</v>
      </c>
      <c r="G258" s="185"/>
      <c r="H258" s="185"/>
      <c r="I258" s="188"/>
      <c r="J258" s="199">
        <f>BK258</f>
        <v>0</v>
      </c>
      <c r="K258" s="185"/>
      <c r="L258" s="190"/>
      <c r="M258" s="191"/>
      <c r="N258" s="192"/>
      <c r="O258" s="192"/>
      <c r="P258" s="193">
        <f>SUM(P259:P269)</f>
        <v>0</v>
      </c>
      <c r="Q258" s="192"/>
      <c r="R258" s="193">
        <f>SUM(R259:R269)</f>
        <v>6.3600000000000004E-2</v>
      </c>
      <c r="S258" s="192"/>
      <c r="T258" s="194">
        <f>SUM(T259:T269)</f>
        <v>2.7068599999999998</v>
      </c>
      <c r="AR258" s="195" t="s">
        <v>89</v>
      </c>
      <c r="AT258" s="196" t="s">
        <v>78</v>
      </c>
      <c r="AU258" s="196" t="s">
        <v>87</v>
      </c>
      <c r="AY258" s="195" t="s">
        <v>132</v>
      </c>
      <c r="BK258" s="197">
        <f>SUM(BK259:BK269)</f>
        <v>0</v>
      </c>
    </row>
    <row r="259" spans="1:65" s="2" customFormat="1" ht="21.75" customHeight="1">
      <c r="A259" s="34"/>
      <c r="B259" s="35"/>
      <c r="C259" s="200" t="s">
        <v>408</v>
      </c>
      <c r="D259" s="200" t="s">
        <v>134</v>
      </c>
      <c r="E259" s="201" t="s">
        <v>409</v>
      </c>
      <c r="F259" s="202" t="s">
        <v>410</v>
      </c>
      <c r="G259" s="203" t="s">
        <v>164</v>
      </c>
      <c r="H259" s="204">
        <v>377</v>
      </c>
      <c r="I259" s="205"/>
      <c r="J259" s="206">
        <f>ROUND(I259*H259,2)</f>
        <v>0</v>
      </c>
      <c r="K259" s="207"/>
      <c r="L259" s="39"/>
      <c r="M259" s="208" t="s">
        <v>1</v>
      </c>
      <c r="N259" s="209" t="s">
        <v>44</v>
      </c>
      <c r="O259" s="71"/>
      <c r="P259" s="210">
        <f>O259*H259</f>
        <v>0</v>
      </c>
      <c r="Q259" s="210">
        <v>0</v>
      </c>
      <c r="R259" s="210">
        <f>Q259*H259</f>
        <v>0</v>
      </c>
      <c r="S259" s="210">
        <v>7.1799999999999998E-3</v>
      </c>
      <c r="T259" s="211">
        <f>S259*H259</f>
        <v>2.7068599999999998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2" t="s">
        <v>200</v>
      </c>
      <c r="AT259" s="212" t="s">
        <v>134</v>
      </c>
      <c r="AU259" s="212" t="s">
        <v>89</v>
      </c>
      <c r="AY259" s="17" t="s">
        <v>132</v>
      </c>
      <c r="BE259" s="213">
        <f>IF(N259="základní",J259,0)</f>
        <v>0</v>
      </c>
      <c r="BF259" s="213">
        <f>IF(N259="snížená",J259,0)</f>
        <v>0</v>
      </c>
      <c r="BG259" s="213">
        <f>IF(N259="zákl. přenesená",J259,0)</f>
        <v>0</v>
      </c>
      <c r="BH259" s="213">
        <f>IF(N259="sníž. přenesená",J259,0)</f>
        <v>0</v>
      </c>
      <c r="BI259" s="213">
        <f>IF(N259="nulová",J259,0)</f>
        <v>0</v>
      </c>
      <c r="BJ259" s="17" t="s">
        <v>87</v>
      </c>
      <c r="BK259" s="213">
        <f>ROUND(I259*H259,2)</f>
        <v>0</v>
      </c>
      <c r="BL259" s="17" t="s">
        <v>200</v>
      </c>
      <c r="BM259" s="212" t="s">
        <v>411</v>
      </c>
    </row>
    <row r="260" spans="1:65" s="2" customFormat="1" ht="21.75" customHeight="1">
      <c r="A260" s="34"/>
      <c r="B260" s="35"/>
      <c r="C260" s="200" t="s">
        <v>412</v>
      </c>
      <c r="D260" s="200" t="s">
        <v>134</v>
      </c>
      <c r="E260" s="201" t="s">
        <v>413</v>
      </c>
      <c r="F260" s="202" t="s">
        <v>414</v>
      </c>
      <c r="G260" s="203" t="s">
        <v>164</v>
      </c>
      <c r="H260" s="204">
        <v>27</v>
      </c>
      <c r="I260" s="205"/>
      <c r="J260" s="206">
        <f>ROUND(I260*H260,2)</f>
        <v>0</v>
      </c>
      <c r="K260" s="207"/>
      <c r="L260" s="39"/>
      <c r="M260" s="208" t="s">
        <v>1</v>
      </c>
      <c r="N260" s="209" t="s">
        <v>44</v>
      </c>
      <c r="O260" s="71"/>
      <c r="P260" s="210">
        <f>O260*H260</f>
        <v>0</v>
      </c>
      <c r="Q260" s="210">
        <v>2.7E-4</v>
      </c>
      <c r="R260" s="210">
        <f>Q260*H260</f>
        <v>7.2900000000000005E-3</v>
      </c>
      <c r="S260" s="210">
        <v>0</v>
      </c>
      <c r="T260" s="211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2" t="s">
        <v>200</v>
      </c>
      <c r="AT260" s="212" t="s">
        <v>134</v>
      </c>
      <c r="AU260" s="212" t="s">
        <v>89</v>
      </c>
      <c r="AY260" s="17" t="s">
        <v>132</v>
      </c>
      <c r="BE260" s="213">
        <f>IF(N260="základní",J260,0)</f>
        <v>0</v>
      </c>
      <c r="BF260" s="213">
        <f>IF(N260="snížená",J260,0)</f>
        <v>0</v>
      </c>
      <c r="BG260" s="213">
        <f>IF(N260="zákl. přenesená",J260,0)</f>
        <v>0</v>
      </c>
      <c r="BH260" s="213">
        <f>IF(N260="sníž. přenesená",J260,0)</f>
        <v>0</v>
      </c>
      <c r="BI260" s="213">
        <f>IF(N260="nulová",J260,0)</f>
        <v>0</v>
      </c>
      <c r="BJ260" s="17" t="s">
        <v>87</v>
      </c>
      <c r="BK260" s="213">
        <f>ROUND(I260*H260,2)</f>
        <v>0</v>
      </c>
      <c r="BL260" s="17" t="s">
        <v>200</v>
      </c>
      <c r="BM260" s="212" t="s">
        <v>415</v>
      </c>
    </row>
    <row r="261" spans="1:65" s="13" customFormat="1" ht="11.25">
      <c r="B261" s="214"/>
      <c r="C261" s="215"/>
      <c r="D261" s="216" t="s">
        <v>155</v>
      </c>
      <c r="E261" s="217" t="s">
        <v>1</v>
      </c>
      <c r="F261" s="218" t="s">
        <v>416</v>
      </c>
      <c r="G261" s="215"/>
      <c r="H261" s="219">
        <v>27</v>
      </c>
      <c r="I261" s="220"/>
      <c r="J261" s="215"/>
      <c r="K261" s="215"/>
      <c r="L261" s="221"/>
      <c r="M261" s="222"/>
      <c r="N261" s="223"/>
      <c r="O261" s="223"/>
      <c r="P261" s="223"/>
      <c r="Q261" s="223"/>
      <c r="R261" s="223"/>
      <c r="S261" s="223"/>
      <c r="T261" s="224"/>
      <c r="AT261" s="225" t="s">
        <v>155</v>
      </c>
      <c r="AU261" s="225" t="s">
        <v>89</v>
      </c>
      <c r="AV261" s="13" t="s">
        <v>89</v>
      </c>
      <c r="AW261" s="13" t="s">
        <v>34</v>
      </c>
      <c r="AX261" s="13" t="s">
        <v>87</v>
      </c>
      <c r="AY261" s="225" t="s">
        <v>132</v>
      </c>
    </row>
    <row r="262" spans="1:65" s="2" customFormat="1" ht="21.75" customHeight="1">
      <c r="A262" s="34"/>
      <c r="B262" s="35"/>
      <c r="C262" s="247" t="s">
        <v>417</v>
      </c>
      <c r="D262" s="247" t="s">
        <v>283</v>
      </c>
      <c r="E262" s="248" t="s">
        <v>418</v>
      </c>
      <c r="F262" s="249" t="s">
        <v>419</v>
      </c>
      <c r="G262" s="250" t="s">
        <v>164</v>
      </c>
      <c r="H262" s="251">
        <v>5</v>
      </c>
      <c r="I262" s="252"/>
      <c r="J262" s="253">
        <f>ROUND(I262*H262,2)</f>
        <v>0</v>
      </c>
      <c r="K262" s="254"/>
      <c r="L262" s="255"/>
      <c r="M262" s="256" t="s">
        <v>1</v>
      </c>
      <c r="N262" s="257" t="s">
        <v>44</v>
      </c>
      <c r="O262" s="71"/>
      <c r="P262" s="210">
        <f>O262*H262</f>
        <v>0</v>
      </c>
      <c r="Q262" s="210">
        <v>1.2099999999999999E-3</v>
      </c>
      <c r="R262" s="210">
        <f>Q262*H262</f>
        <v>6.0499999999999998E-3</v>
      </c>
      <c r="S262" s="210">
        <v>0</v>
      </c>
      <c r="T262" s="211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2" t="s">
        <v>288</v>
      </c>
      <c r="AT262" s="212" t="s">
        <v>283</v>
      </c>
      <c r="AU262" s="212" t="s">
        <v>89</v>
      </c>
      <c r="AY262" s="17" t="s">
        <v>132</v>
      </c>
      <c r="BE262" s="213">
        <f>IF(N262="základní",J262,0)</f>
        <v>0</v>
      </c>
      <c r="BF262" s="213">
        <f>IF(N262="snížená",J262,0)</f>
        <v>0</v>
      </c>
      <c r="BG262" s="213">
        <f>IF(N262="zákl. přenesená",J262,0)</f>
        <v>0</v>
      </c>
      <c r="BH262" s="213">
        <f>IF(N262="sníž. přenesená",J262,0)</f>
        <v>0</v>
      </c>
      <c r="BI262" s="213">
        <f>IF(N262="nulová",J262,0)</f>
        <v>0</v>
      </c>
      <c r="BJ262" s="17" t="s">
        <v>87</v>
      </c>
      <c r="BK262" s="213">
        <f>ROUND(I262*H262,2)</f>
        <v>0</v>
      </c>
      <c r="BL262" s="17" t="s">
        <v>200</v>
      </c>
      <c r="BM262" s="212" t="s">
        <v>420</v>
      </c>
    </row>
    <row r="263" spans="1:65" s="2" customFormat="1" ht="21.75" customHeight="1">
      <c r="A263" s="34"/>
      <c r="B263" s="35"/>
      <c r="C263" s="247" t="s">
        <v>421</v>
      </c>
      <c r="D263" s="247" t="s">
        <v>283</v>
      </c>
      <c r="E263" s="248" t="s">
        <v>422</v>
      </c>
      <c r="F263" s="249" t="s">
        <v>423</v>
      </c>
      <c r="G263" s="250" t="s">
        <v>164</v>
      </c>
      <c r="H263" s="251">
        <v>6</v>
      </c>
      <c r="I263" s="252"/>
      <c r="J263" s="253">
        <f>ROUND(I263*H263,2)</f>
        <v>0</v>
      </c>
      <c r="K263" s="254"/>
      <c r="L263" s="255"/>
      <c r="M263" s="256" t="s">
        <v>1</v>
      </c>
      <c r="N263" s="257" t="s">
        <v>44</v>
      </c>
      <c r="O263" s="71"/>
      <c r="P263" s="210">
        <f>O263*H263</f>
        <v>0</v>
      </c>
      <c r="Q263" s="210">
        <v>1.9499999999999999E-3</v>
      </c>
      <c r="R263" s="210">
        <f>Q263*H263</f>
        <v>1.1699999999999999E-2</v>
      </c>
      <c r="S263" s="210">
        <v>0</v>
      </c>
      <c r="T263" s="211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2" t="s">
        <v>288</v>
      </c>
      <c r="AT263" s="212" t="s">
        <v>283</v>
      </c>
      <c r="AU263" s="212" t="s">
        <v>89</v>
      </c>
      <c r="AY263" s="17" t="s">
        <v>132</v>
      </c>
      <c r="BE263" s="213">
        <f>IF(N263="základní",J263,0)</f>
        <v>0</v>
      </c>
      <c r="BF263" s="213">
        <f>IF(N263="snížená",J263,0)</f>
        <v>0</v>
      </c>
      <c r="BG263" s="213">
        <f>IF(N263="zákl. přenesená",J263,0)</f>
        <v>0</v>
      </c>
      <c r="BH263" s="213">
        <f>IF(N263="sníž. přenesená",J263,0)</f>
        <v>0</v>
      </c>
      <c r="BI263" s="213">
        <f>IF(N263="nulová",J263,0)</f>
        <v>0</v>
      </c>
      <c r="BJ263" s="17" t="s">
        <v>87</v>
      </c>
      <c r="BK263" s="213">
        <f>ROUND(I263*H263,2)</f>
        <v>0</v>
      </c>
      <c r="BL263" s="17" t="s">
        <v>200</v>
      </c>
      <c r="BM263" s="212" t="s">
        <v>424</v>
      </c>
    </row>
    <row r="264" spans="1:65" s="2" customFormat="1" ht="21.75" customHeight="1">
      <c r="A264" s="34"/>
      <c r="B264" s="35"/>
      <c r="C264" s="247" t="s">
        <v>337</v>
      </c>
      <c r="D264" s="247" t="s">
        <v>283</v>
      </c>
      <c r="E264" s="248" t="s">
        <v>425</v>
      </c>
      <c r="F264" s="249" t="s">
        <v>426</v>
      </c>
      <c r="G264" s="250" t="s">
        <v>164</v>
      </c>
      <c r="H264" s="251">
        <v>12</v>
      </c>
      <c r="I264" s="252"/>
      <c r="J264" s="253">
        <f>ROUND(I264*H264,2)</f>
        <v>0</v>
      </c>
      <c r="K264" s="254"/>
      <c r="L264" s="255"/>
      <c r="M264" s="256" t="s">
        <v>1</v>
      </c>
      <c r="N264" s="257" t="s">
        <v>44</v>
      </c>
      <c r="O264" s="71"/>
      <c r="P264" s="210">
        <f>O264*H264</f>
        <v>0</v>
      </c>
      <c r="Q264" s="210">
        <v>3.0999999999999999E-3</v>
      </c>
      <c r="R264" s="210">
        <f>Q264*H264</f>
        <v>3.7199999999999997E-2</v>
      </c>
      <c r="S264" s="210">
        <v>0</v>
      </c>
      <c r="T264" s="211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2" t="s">
        <v>288</v>
      </c>
      <c r="AT264" s="212" t="s">
        <v>283</v>
      </c>
      <c r="AU264" s="212" t="s">
        <v>89</v>
      </c>
      <c r="AY264" s="17" t="s">
        <v>132</v>
      </c>
      <c r="BE264" s="213">
        <f>IF(N264="základní",J264,0)</f>
        <v>0</v>
      </c>
      <c r="BF264" s="213">
        <f>IF(N264="snížená",J264,0)</f>
        <v>0</v>
      </c>
      <c r="BG264" s="213">
        <f>IF(N264="zákl. přenesená",J264,0)</f>
        <v>0</v>
      </c>
      <c r="BH264" s="213">
        <f>IF(N264="sníž. přenesená",J264,0)</f>
        <v>0</v>
      </c>
      <c r="BI264" s="213">
        <f>IF(N264="nulová",J264,0)</f>
        <v>0</v>
      </c>
      <c r="BJ264" s="17" t="s">
        <v>87</v>
      </c>
      <c r="BK264" s="213">
        <f>ROUND(I264*H264,2)</f>
        <v>0</v>
      </c>
      <c r="BL264" s="17" t="s">
        <v>200</v>
      </c>
      <c r="BM264" s="212" t="s">
        <v>427</v>
      </c>
    </row>
    <row r="265" spans="1:65" s="2" customFormat="1" ht="21.75" customHeight="1">
      <c r="A265" s="34"/>
      <c r="B265" s="35"/>
      <c r="C265" s="247" t="s">
        <v>428</v>
      </c>
      <c r="D265" s="247" t="s">
        <v>283</v>
      </c>
      <c r="E265" s="248" t="s">
        <v>429</v>
      </c>
      <c r="F265" s="249" t="s">
        <v>430</v>
      </c>
      <c r="G265" s="250" t="s">
        <v>164</v>
      </c>
      <c r="H265" s="251">
        <v>4</v>
      </c>
      <c r="I265" s="252"/>
      <c r="J265" s="253">
        <f>ROUND(I265*H265,2)</f>
        <v>0</v>
      </c>
      <c r="K265" s="254"/>
      <c r="L265" s="255"/>
      <c r="M265" s="256" t="s">
        <v>1</v>
      </c>
      <c r="N265" s="257" t="s">
        <v>44</v>
      </c>
      <c r="O265" s="71"/>
      <c r="P265" s="210">
        <f>O265*H265</f>
        <v>0</v>
      </c>
      <c r="Q265" s="210">
        <v>9.0000000000000006E-5</v>
      </c>
      <c r="R265" s="210">
        <f>Q265*H265</f>
        <v>3.6000000000000002E-4</v>
      </c>
      <c r="S265" s="210">
        <v>0</v>
      </c>
      <c r="T265" s="211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2" t="s">
        <v>288</v>
      </c>
      <c r="AT265" s="212" t="s">
        <v>283</v>
      </c>
      <c r="AU265" s="212" t="s">
        <v>89</v>
      </c>
      <c r="AY265" s="17" t="s">
        <v>132</v>
      </c>
      <c r="BE265" s="213">
        <f>IF(N265="základní",J265,0)</f>
        <v>0</v>
      </c>
      <c r="BF265" s="213">
        <f>IF(N265="snížená",J265,0)</f>
        <v>0</v>
      </c>
      <c r="BG265" s="213">
        <f>IF(N265="zákl. přenesená",J265,0)</f>
        <v>0</v>
      </c>
      <c r="BH265" s="213">
        <f>IF(N265="sníž. přenesená",J265,0)</f>
        <v>0</v>
      </c>
      <c r="BI265" s="213">
        <f>IF(N265="nulová",J265,0)</f>
        <v>0</v>
      </c>
      <c r="BJ265" s="17" t="s">
        <v>87</v>
      </c>
      <c r="BK265" s="213">
        <f>ROUND(I265*H265,2)</f>
        <v>0</v>
      </c>
      <c r="BL265" s="17" t="s">
        <v>200</v>
      </c>
      <c r="BM265" s="212" t="s">
        <v>431</v>
      </c>
    </row>
    <row r="266" spans="1:65" s="13" customFormat="1" ht="11.25">
      <c r="B266" s="214"/>
      <c r="C266" s="215"/>
      <c r="D266" s="216" t="s">
        <v>155</v>
      </c>
      <c r="E266" s="217" t="s">
        <v>1</v>
      </c>
      <c r="F266" s="218" t="s">
        <v>432</v>
      </c>
      <c r="G266" s="215"/>
      <c r="H266" s="219">
        <v>4</v>
      </c>
      <c r="I266" s="220"/>
      <c r="J266" s="215"/>
      <c r="K266" s="215"/>
      <c r="L266" s="221"/>
      <c r="M266" s="222"/>
      <c r="N266" s="223"/>
      <c r="O266" s="223"/>
      <c r="P266" s="223"/>
      <c r="Q266" s="223"/>
      <c r="R266" s="223"/>
      <c r="S266" s="223"/>
      <c r="T266" s="224"/>
      <c r="AT266" s="225" t="s">
        <v>155</v>
      </c>
      <c r="AU266" s="225" t="s">
        <v>89</v>
      </c>
      <c r="AV266" s="13" t="s">
        <v>89</v>
      </c>
      <c r="AW266" s="13" t="s">
        <v>34</v>
      </c>
      <c r="AX266" s="13" t="s">
        <v>87</v>
      </c>
      <c r="AY266" s="225" t="s">
        <v>132</v>
      </c>
    </row>
    <row r="267" spans="1:65" s="2" customFormat="1" ht="21.75" customHeight="1">
      <c r="A267" s="34"/>
      <c r="B267" s="35"/>
      <c r="C267" s="200" t="s">
        <v>433</v>
      </c>
      <c r="D267" s="200" t="s">
        <v>134</v>
      </c>
      <c r="E267" s="201" t="s">
        <v>434</v>
      </c>
      <c r="F267" s="202" t="s">
        <v>435</v>
      </c>
      <c r="G267" s="203" t="s">
        <v>137</v>
      </c>
      <c r="H267" s="204">
        <v>5</v>
      </c>
      <c r="I267" s="205"/>
      <c r="J267" s="206">
        <f>ROUND(I267*H267,2)</f>
        <v>0</v>
      </c>
      <c r="K267" s="207"/>
      <c r="L267" s="39"/>
      <c r="M267" s="208" t="s">
        <v>1</v>
      </c>
      <c r="N267" s="209" t="s">
        <v>44</v>
      </c>
      <c r="O267" s="71"/>
      <c r="P267" s="210">
        <f>O267*H267</f>
        <v>0</v>
      </c>
      <c r="Q267" s="210">
        <v>0</v>
      </c>
      <c r="R267" s="210">
        <f>Q267*H267</f>
        <v>0</v>
      </c>
      <c r="S267" s="210">
        <v>0</v>
      </c>
      <c r="T267" s="211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2" t="s">
        <v>200</v>
      </c>
      <c r="AT267" s="212" t="s">
        <v>134</v>
      </c>
      <c r="AU267" s="212" t="s">
        <v>89</v>
      </c>
      <c r="AY267" s="17" t="s">
        <v>132</v>
      </c>
      <c r="BE267" s="213">
        <f>IF(N267="základní",J267,0)</f>
        <v>0</v>
      </c>
      <c r="BF267" s="213">
        <f>IF(N267="snížená",J267,0)</f>
        <v>0</v>
      </c>
      <c r="BG267" s="213">
        <f>IF(N267="zákl. přenesená",J267,0)</f>
        <v>0</v>
      </c>
      <c r="BH267" s="213">
        <f>IF(N267="sníž. přenesená",J267,0)</f>
        <v>0</v>
      </c>
      <c r="BI267" s="213">
        <f>IF(N267="nulová",J267,0)</f>
        <v>0</v>
      </c>
      <c r="BJ267" s="17" t="s">
        <v>87</v>
      </c>
      <c r="BK267" s="213">
        <f>ROUND(I267*H267,2)</f>
        <v>0</v>
      </c>
      <c r="BL267" s="17" t="s">
        <v>200</v>
      </c>
      <c r="BM267" s="212" t="s">
        <v>436</v>
      </c>
    </row>
    <row r="268" spans="1:65" s="2" customFormat="1" ht="16.5" customHeight="1">
      <c r="A268" s="34"/>
      <c r="B268" s="35"/>
      <c r="C268" s="247" t="s">
        <v>437</v>
      </c>
      <c r="D268" s="247" t="s">
        <v>283</v>
      </c>
      <c r="E268" s="248" t="s">
        <v>438</v>
      </c>
      <c r="F268" s="249" t="s">
        <v>439</v>
      </c>
      <c r="G268" s="250" t="s">
        <v>440</v>
      </c>
      <c r="H268" s="251">
        <v>1</v>
      </c>
      <c r="I268" s="252"/>
      <c r="J268" s="253">
        <f>ROUND(I268*H268,2)</f>
        <v>0</v>
      </c>
      <c r="K268" s="254"/>
      <c r="L268" s="255"/>
      <c r="M268" s="256" t="s">
        <v>1</v>
      </c>
      <c r="N268" s="257" t="s">
        <v>44</v>
      </c>
      <c r="O268" s="71"/>
      <c r="P268" s="210">
        <f>O268*H268</f>
        <v>0</v>
      </c>
      <c r="Q268" s="210">
        <v>1E-3</v>
      </c>
      <c r="R268" s="210">
        <f>Q268*H268</f>
        <v>1E-3</v>
      </c>
      <c r="S268" s="210">
        <v>0</v>
      </c>
      <c r="T268" s="211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2" t="s">
        <v>288</v>
      </c>
      <c r="AT268" s="212" t="s">
        <v>283</v>
      </c>
      <c r="AU268" s="212" t="s">
        <v>89</v>
      </c>
      <c r="AY268" s="17" t="s">
        <v>132</v>
      </c>
      <c r="BE268" s="213">
        <f>IF(N268="základní",J268,0)</f>
        <v>0</v>
      </c>
      <c r="BF268" s="213">
        <f>IF(N268="snížená",J268,0)</f>
        <v>0</v>
      </c>
      <c r="BG268" s="213">
        <f>IF(N268="zákl. přenesená",J268,0)</f>
        <v>0</v>
      </c>
      <c r="BH268" s="213">
        <f>IF(N268="sníž. přenesená",J268,0)</f>
        <v>0</v>
      </c>
      <c r="BI268" s="213">
        <f>IF(N268="nulová",J268,0)</f>
        <v>0</v>
      </c>
      <c r="BJ268" s="17" t="s">
        <v>87</v>
      </c>
      <c r="BK268" s="213">
        <f>ROUND(I268*H268,2)</f>
        <v>0</v>
      </c>
      <c r="BL268" s="17" t="s">
        <v>200</v>
      </c>
      <c r="BM268" s="212" t="s">
        <v>441</v>
      </c>
    </row>
    <row r="269" spans="1:65" s="2" customFormat="1" ht="21.75" customHeight="1">
      <c r="A269" s="34"/>
      <c r="B269" s="35"/>
      <c r="C269" s="200" t="s">
        <v>442</v>
      </c>
      <c r="D269" s="200" t="s">
        <v>134</v>
      </c>
      <c r="E269" s="201" t="s">
        <v>443</v>
      </c>
      <c r="F269" s="202" t="s">
        <v>444</v>
      </c>
      <c r="G269" s="203" t="s">
        <v>217</v>
      </c>
      <c r="H269" s="204">
        <v>6.4000000000000001E-2</v>
      </c>
      <c r="I269" s="205"/>
      <c r="J269" s="206">
        <f>ROUND(I269*H269,2)</f>
        <v>0</v>
      </c>
      <c r="K269" s="207"/>
      <c r="L269" s="39"/>
      <c r="M269" s="208" t="s">
        <v>1</v>
      </c>
      <c r="N269" s="209" t="s">
        <v>44</v>
      </c>
      <c r="O269" s="71"/>
      <c r="P269" s="210">
        <f>O269*H269</f>
        <v>0</v>
      </c>
      <c r="Q269" s="210">
        <v>0</v>
      </c>
      <c r="R269" s="210">
        <f>Q269*H269</f>
        <v>0</v>
      </c>
      <c r="S269" s="210">
        <v>0</v>
      </c>
      <c r="T269" s="211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2" t="s">
        <v>200</v>
      </c>
      <c r="AT269" s="212" t="s">
        <v>134</v>
      </c>
      <c r="AU269" s="212" t="s">
        <v>89</v>
      </c>
      <c r="AY269" s="17" t="s">
        <v>132</v>
      </c>
      <c r="BE269" s="213">
        <f>IF(N269="základní",J269,0)</f>
        <v>0</v>
      </c>
      <c r="BF269" s="213">
        <f>IF(N269="snížená",J269,0)</f>
        <v>0</v>
      </c>
      <c r="BG269" s="213">
        <f>IF(N269="zákl. přenesená",J269,0)</f>
        <v>0</v>
      </c>
      <c r="BH269" s="213">
        <f>IF(N269="sníž. přenesená",J269,0)</f>
        <v>0</v>
      </c>
      <c r="BI269" s="213">
        <f>IF(N269="nulová",J269,0)</f>
        <v>0</v>
      </c>
      <c r="BJ269" s="17" t="s">
        <v>87</v>
      </c>
      <c r="BK269" s="213">
        <f>ROUND(I269*H269,2)</f>
        <v>0</v>
      </c>
      <c r="BL269" s="17" t="s">
        <v>200</v>
      </c>
      <c r="BM269" s="212" t="s">
        <v>445</v>
      </c>
    </row>
    <row r="270" spans="1:65" s="12" customFormat="1" ht="22.9" customHeight="1">
      <c r="B270" s="184"/>
      <c r="C270" s="185"/>
      <c r="D270" s="186" t="s">
        <v>78</v>
      </c>
      <c r="E270" s="198" t="s">
        <v>446</v>
      </c>
      <c r="F270" s="198" t="s">
        <v>447</v>
      </c>
      <c r="G270" s="185"/>
      <c r="H270" s="185"/>
      <c r="I270" s="188"/>
      <c r="J270" s="199">
        <f>BK270</f>
        <v>0</v>
      </c>
      <c r="K270" s="185"/>
      <c r="L270" s="190"/>
      <c r="M270" s="191"/>
      <c r="N270" s="192"/>
      <c r="O270" s="192"/>
      <c r="P270" s="193">
        <f>SUM(P271:P290)</f>
        <v>0</v>
      </c>
      <c r="Q270" s="192"/>
      <c r="R270" s="193">
        <f>SUM(R271:R290)</f>
        <v>7.2090000000000001E-2</v>
      </c>
      <c r="S270" s="192"/>
      <c r="T270" s="194">
        <f>SUM(T271:T290)</f>
        <v>1.3829800000000001</v>
      </c>
      <c r="AR270" s="195" t="s">
        <v>89</v>
      </c>
      <c r="AT270" s="196" t="s">
        <v>78</v>
      </c>
      <c r="AU270" s="196" t="s">
        <v>87</v>
      </c>
      <c r="AY270" s="195" t="s">
        <v>132</v>
      </c>
      <c r="BK270" s="197">
        <f>SUM(BK271:BK290)</f>
        <v>0</v>
      </c>
    </row>
    <row r="271" spans="1:65" s="2" customFormat="1" ht="21.75" customHeight="1">
      <c r="A271" s="34"/>
      <c r="B271" s="35"/>
      <c r="C271" s="200" t="s">
        <v>448</v>
      </c>
      <c r="D271" s="200" t="s">
        <v>134</v>
      </c>
      <c r="E271" s="201" t="s">
        <v>449</v>
      </c>
      <c r="F271" s="202" t="s">
        <v>450</v>
      </c>
      <c r="G271" s="203" t="s">
        <v>164</v>
      </c>
      <c r="H271" s="204">
        <v>132</v>
      </c>
      <c r="I271" s="205"/>
      <c r="J271" s="206">
        <f t="shared" ref="J271:J286" si="10">ROUND(I271*H271,2)</f>
        <v>0</v>
      </c>
      <c r="K271" s="207"/>
      <c r="L271" s="39"/>
      <c r="M271" s="208" t="s">
        <v>1</v>
      </c>
      <c r="N271" s="209" t="s">
        <v>44</v>
      </c>
      <c r="O271" s="71"/>
      <c r="P271" s="210">
        <f t="shared" ref="P271:P286" si="11">O271*H271</f>
        <v>0</v>
      </c>
      <c r="Q271" s="210">
        <v>0</v>
      </c>
      <c r="R271" s="210">
        <f t="shared" ref="R271:R286" si="12">Q271*H271</f>
        <v>0</v>
      </c>
      <c r="S271" s="210">
        <v>4.9699999999999996E-3</v>
      </c>
      <c r="T271" s="211">
        <f t="shared" ref="T271:T286" si="13">S271*H271</f>
        <v>0.65603999999999996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2" t="s">
        <v>200</v>
      </c>
      <c r="AT271" s="212" t="s">
        <v>134</v>
      </c>
      <c r="AU271" s="212" t="s">
        <v>89</v>
      </c>
      <c r="AY271" s="17" t="s">
        <v>132</v>
      </c>
      <c r="BE271" s="213">
        <f t="shared" ref="BE271:BE286" si="14">IF(N271="základní",J271,0)</f>
        <v>0</v>
      </c>
      <c r="BF271" s="213">
        <f t="shared" ref="BF271:BF286" si="15">IF(N271="snížená",J271,0)</f>
        <v>0</v>
      </c>
      <c r="BG271" s="213">
        <f t="shared" ref="BG271:BG286" si="16">IF(N271="zákl. přenesená",J271,0)</f>
        <v>0</v>
      </c>
      <c r="BH271" s="213">
        <f t="shared" ref="BH271:BH286" si="17">IF(N271="sníž. přenesená",J271,0)</f>
        <v>0</v>
      </c>
      <c r="BI271" s="213">
        <f t="shared" ref="BI271:BI286" si="18">IF(N271="nulová",J271,0)</f>
        <v>0</v>
      </c>
      <c r="BJ271" s="17" t="s">
        <v>87</v>
      </c>
      <c r="BK271" s="213">
        <f t="shared" ref="BK271:BK286" si="19">ROUND(I271*H271,2)</f>
        <v>0</v>
      </c>
      <c r="BL271" s="17" t="s">
        <v>200</v>
      </c>
      <c r="BM271" s="212" t="s">
        <v>451</v>
      </c>
    </row>
    <row r="272" spans="1:65" s="2" customFormat="1" ht="21.75" customHeight="1">
      <c r="A272" s="34"/>
      <c r="B272" s="35"/>
      <c r="C272" s="200" t="s">
        <v>452</v>
      </c>
      <c r="D272" s="200" t="s">
        <v>134</v>
      </c>
      <c r="E272" s="201" t="s">
        <v>453</v>
      </c>
      <c r="F272" s="202" t="s">
        <v>454</v>
      </c>
      <c r="G272" s="203" t="s">
        <v>164</v>
      </c>
      <c r="H272" s="204">
        <v>45</v>
      </c>
      <c r="I272" s="205"/>
      <c r="J272" s="206">
        <f t="shared" si="10"/>
        <v>0</v>
      </c>
      <c r="K272" s="207"/>
      <c r="L272" s="39"/>
      <c r="M272" s="208" t="s">
        <v>1</v>
      </c>
      <c r="N272" s="209" t="s">
        <v>44</v>
      </c>
      <c r="O272" s="71"/>
      <c r="P272" s="210">
        <f t="shared" si="11"/>
        <v>0</v>
      </c>
      <c r="Q272" s="210">
        <v>0</v>
      </c>
      <c r="R272" s="210">
        <f t="shared" si="12"/>
        <v>0</v>
      </c>
      <c r="S272" s="210">
        <v>1.102E-2</v>
      </c>
      <c r="T272" s="211">
        <f t="shared" si="13"/>
        <v>0.49590000000000001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2" t="s">
        <v>200</v>
      </c>
      <c r="AT272" s="212" t="s">
        <v>134</v>
      </c>
      <c r="AU272" s="212" t="s">
        <v>89</v>
      </c>
      <c r="AY272" s="17" t="s">
        <v>132</v>
      </c>
      <c r="BE272" s="213">
        <f t="shared" si="14"/>
        <v>0</v>
      </c>
      <c r="BF272" s="213">
        <f t="shared" si="15"/>
        <v>0</v>
      </c>
      <c r="BG272" s="213">
        <f t="shared" si="16"/>
        <v>0</v>
      </c>
      <c r="BH272" s="213">
        <f t="shared" si="17"/>
        <v>0</v>
      </c>
      <c r="BI272" s="213">
        <f t="shared" si="18"/>
        <v>0</v>
      </c>
      <c r="BJ272" s="17" t="s">
        <v>87</v>
      </c>
      <c r="BK272" s="213">
        <f t="shared" si="19"/>
        <v>0</v>
      </c>
      <c r="BL272" s="17" t="s">
        <v>200</v>
      </c>
      <c r="BM272" s="212" t="s">
        <v>455</v>
      </c>
    </row>
    <row r="273" spans="1:65" s="2" customFormat="1" ht="21.75" customHeight="1">
      <c r="A273" s="34"/>
      <c r="B273" s="35"/>
      <c r="C273" s="200" t="s">
        <v>456</v>
      </c>
      <c r="D273" s="200" t="s">
        <v>134</v>
      </c>
      <c r="E273" s="201" t="s">
        <v>457</v>
      </c>
      <c r="F273" s="202" t="s">
        <v>458</v>
      </c>
      <c r="G273" s="203" t="s">
        <v>164</v>
      </c>
      <c r="H273" s="204">
        <v>7</v>
      </c>
      <c r="I273" s="205"/>
      <c r="J273" s="206">
        <f t="shared" si="10"/>
        <v>0</v>
      </c>
      <c r="K273" s="207"/>
      <c r="L273" s="39"/>
      <c r="M273" s="208" t="s">
        <v>1</v>
      </c>
      <c r="N273" s="209" t="s">
        <v>44</v>
      </c>
      <c r="O273" s="71"/>
      <c r="P273" s="210">
        <f t="shared" si="11"/>
        <v>0</v>
      </c>
      <c r="Q273" s="210">
        <v>1.4400000000000001E-3</v>
      </c>
      <c r="R273" s="210">
        <f t="shared" si="12"/>
        <v>1.008E-2</v>
      </c>
      <c r="S273" s="210">
        <v>0</v>
      </c>
      <c r="T273" s="211">
        <f t="shared" si="13"/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2" t="s">
        <v>200</v>
      </c>
      <c r="AT273" s="212" t="s">
        <v>134</v>
      </c>
      <c r="AU273" s="212" t="s">
        <v>89</v>
      </c>
      <c r="AY273" s="17" t="s">
        <v>132</v>
      </c>
      <c r="BE273" s="213">
        <f t="shared" si="14"/>
        <v>0</v>
      </c>
      <c r="BF273" s="213">
        <f t="shared" si="15"/>
        <v>0</v>
      </c>
      <c r="BG273" s="213">
        <f t="shared" si="16"/>
        <v>0</v>
      </c>
      <c r="BH273" s="213">
        <f t="shared" si="17"/>
        <v>0</v>
      </c>
      <c r="BI273" s="213">
        <f t="shared" si="18"/>
        <v>0</v>
      </c>
      <c r="BJ273" s="17" t="s">
        <v>87</v>
      </c>
      <c r="BK273" s="213">
        <f t="shared" si="19"/>
        <v>0</v>
      </c>
      <c r="BL273" s="17" t="s">
        <v>200</v>
      </c>
      <c r="BM273" s="212" t="s">
        <v>459</v>
      </c>
    </row>
    <row r="274" spans="1:65" s="2" customFormat="1" ht="21.75" customHeight="1">
      <c r="A274" s="34"/>
      <c r="B274" s="35"/>
      <c r="C274" s="200" t="s">
        <v>460</v>
      </c>
      <c r="D274" s="200" t="s">
        <v>134</v>
      </c>
      <c r="E274" s="201" t="s">
        <v>461</v>
      </c>
      <c r="F274" s="202" t="s">
        <v>462</v>
      </c>
      <c r="G274" s="203" t="s">
        <v>164</v>
      </c>
      <c r="H274" s="204">
        <v>3</v>
      </c>
      <c r="I274" s="205"/>
      <c r="J274" s="206">
        <f t="shared" si="10"/>
        <v>0</v>
      </c>
      <c r="K274" s="207"/>
      <c r="L274" s="39"/>
      <c r="M274" s="208" t="s">
        <v>1</v>
      </c>
      <c r="N274" s="209" t="s">
        <v>44</v>
      </c>
      <c r="O274" s="71"/>
      <c r="P274" s="210">
        <f t="shared" si="11"/>
        <v>0</v>
      </c>
      <c r="Q274" s="210">
        <v>2.81E-3</v>
      </c>
      <c r="R274" s="210">
        <f t="shared" si="12"/>
        <v>8.43E-3</v>
      </c>
      <c r="S274" s="210">
        <v>0</v>
      </c>
      <c r="T274" s="211">
        <f t="shared" si="13"/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2" t="s">
        <v>200</v>
      </c>
      <c r="AT274" s="212" t="s">
        <v>134</v>
      </c>
      <c r="AU274" s="212" t="s">
        <v>89</v>
      </c>
      <c r="AY274" s="17" t="s">
        <v>132</v>
      </c>
      <c r="BE274" s="213">
        <f t="shared" si="14"/>
        <v>0</v>
      </c>
      <c r="BF274" s="213">
        <f t="shared" si="15"/>
        <v>0</v>
      </c>
      <c r="BG274" s="213">
        <f t="shared" si="16"/>
        <v>0</v>
      </c>
      <c r="BH274" s="213">
        <f t="shared" si="17"/>
        <v>0</v>
      </c>
      <c r="BI274" s="213">
        <f t="shared" si="18"/>
        <v>0</v>
      </c>
      <c r="BJ274" s="17" t="s">
        <v>87</v>
      </c>
      <c r="BK274" s="213">
        <f t="shared" si="19"/>
        <v>0</v>
      </c>
      <c r="BL274" s="17" t="s">
        <v>200</v>
      </c>
      <c r="BM274" s="212" t="s">
        <v>463</v>
      </c>
    </row>
    <row r="275" spans="1:65" s="2" customFormat="1" ht="21.75" customHeight="1">
      <c r="A275" s="34"/>
      <c r="B275" s="35"/>
      <c r="C275" s="200" t="s">
        <v>464</v>
      </c>
      <c r="D275" s="200" t="s">
        <v>134</v>
      </c>
      <c r="E275" s="201" t="s">
        <v>465</v>
      </c>
      <c r="F275" s="202" t="s">
        <v>466</v>
      </c>
      <c r="G275" s="203" t="s">
        <v>164</v>
      </c>
      <c r="H275" s="204">
        <v>4</v>
      </c>
      <c r="I275" s="205"/>
      <c r="J275" s="206">
        <f t="shared" si="10"/>
        <v>0</v>
      </c>
      <c r="K275" s="207"/>
      <c r="L275" s="39"/>
      <c r="M275" s="208" t="s">
        <v>1</v>
      </c>
      <c r="N275" s="209" t="s">
        <v>44</v>
      </c>
      <c r="O275" s="71"/>
      <c r="P275" s="210">
        <f t="shared" si="11"/>
        <v>0</v>
      </c>
      <c r="Q275" s="210">
        <v>6.1399999999999996E-3</v>
      </c>
      <c r="R275" s="210">
        <f t="shared" si="12"/>
        <v>2.4559999999999998E-2</v>
      </c>
      <c r="S275" s="210">
        <v>0</v>
      </c>
      <c r="T275" s="211">
        <f t="shared" si="13"/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2" t="s">
        <v>200</v>
      </c>
      <c r="AT275" s="212" t="s">
        <v>134</v>
      </c>
      <c r="AU275" s="212" t="s">
        <v>89</v>
      </c>
      <c r="AY275" s="17" t="s">
        <v>132</v>
      </c>
      <c r="BE275" s="213">
        <f t="shared" si="14"/>
        <v>0</v>
      </c>
      <c r="BF275" s="213">
        <f t="shared" si="15"/>
        <v>0</v>
      </c>
      <c r="BG275" s="213">
        <f t="shared" si="16"/>
        <v>0</v>
      </c>
      <c r="BH275" s="213">
        <f t="shared" si="17"/>
        <v>0</v>
      </c>
      <c r="BI275" s="213">
        <f t="shared" si="18"/>
        <v>0</v>
      </c>
      <c r="BJ275" s="17" t="s">
        <v>87</v>
      </c>
      <c r="BK275" s="213">
        <f t="shared" si="19"/>
        <v>0</v>
      </c>
      <c r="BL275" s="17" t="s">
        <v>200</v>
      </c>
      <c r="BM275" s="212" t="s">
        <v>467</v>
      </c>
    </row>
    <row r="276" spans="1:65" s="2" customFormat="1" ht="33" customHeight="1">
      <c r="A276" s="34"/>
      <c r="B276" s="35"/>
      <c r="C276" s="200" t="s">
        <v>468</v>
      </c>
      <c r="D276" s="200" t="s">
        <v>134</v>
      </c>
      <c r="E276" s="201" t="s">
        <v>469</v>
      </c>
      <c r="F276" s="202" t="s">
        <v>470</v>
      </c>
      <c r="G276" s="203" t="s">
        <v>164</v>
      </c>
      <c r="H276" s="204">
        <v>7</v>
      </c>
      <c r="I276" s="205"/>
      <c r="J276" s="206">
        <f t="shared" si="10"/>
        <v>0</v>
      </c>
      <c r="K276" s="207"/>
      <c r="L276" s="39"/>
      <c r="M276" s="208" t="s">
        <v>1</v>
      </c>
      <c r="N276" s="209" t="s">
        <v>44</v>
      </c>
      <c r="O276" s="71"/>
      <c r="P276" s="210">
        <f t="shared" si="11"/>
        <v>0</v>
      </c>
      <c r="Q276" s="210">
        <v>1.2E-4</v>
      </c>
      <c r="R276" s="210">
        <f t="shared" si="12"/>
        <v>8.4000000000000003E-4</v>
      </c>
      <c r="S276" s="210">
        <v>0</v>
      </c>
      <c r="T276" s="211">
        <f t="shared" si="13"/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2" t="s">
        <v>200</v>
      </c>
      <c r="AT276" s="212" t="s">
        <v>134</v>
      </c>
      <c r="AU276" s="212" t="s">
        <v>89</v>
      </c>
      <c r="AY276" s="17" t="s">
        <v>132</v>
      </c>
      <c r="BE276" s="213">
        <f t="shared" si="14"/>
        <v>0</v>
      </c>
      <c r="BF276" s="213">
        <f t="shared" si="15"/>
        <v>0</v>
      </c>
      <c r="BG276" s="213">
        <f t="shared" si="16"/>
        <v>0</v>
      </c>
      <c r="BH276" s="213">
        <f t="shared" si="17"/>
        <v>0</v>
      </c>
      <c r="BI276" s="213">
        <f t="shared" si="18"/>
        <v>0</v>
      </c>
      <c r="BJ276" s="17" t="s">
        <v>87</v>
      </c>
      <c r="BK276" s="213">
        <f t="shared" si="19"/>
        <v>0</v>
      </c>
      <c r="BL276" s="17" t="s">
        <v>200</v>
      </c>
      <c r="BM276" s="212" t="s">
        <v>471</v>
      </c>
    </row>
    <row r="277" spans="1:65" s="2" customFormat="1" ht="33" customHeight="1">
      <c r="A277" s="34"/>
      <c r="B277" s="35"/>
      <c r="C277" s="200" t="s">
        <v>472</v>
      </c>
      <c r="D277" s="200" t="s">
        <v>134</v>
      </c>
      <c r="E277" s="201" t="s">
        <v>473</v>
      </c>
      <c r="F277" s="202" t="s">
        <v>474</v>
      </c>
      <c r="G277" s="203" t="s">
        <v>164</v>
      </c>
      <c r="H277" s="204">
        <v>3</v>
      </c>
      <c r="I277" s="205"/>
      <c r="J277" s="206">
        <f t="shared" si="10"/>
        <v>0</v>
      </c>
      <c r="K277" s="207"/>
      <c r="L277" s="39"/>
      <c r="M277" s="208" t="s">
        <v>1</v>
      </c>
      <c r="N277" s="209" t="s">
        <v>44</v>
      </c>
      <c r="O277" s="71"/>
      <c r="P277" s="210">
        <f t="shared" si="11"/>
        <v>0</v>
      </c>
      <c r="Q277" s="210">
        <v>1.6000000000000001E-4</v>
      </c>
      <c r="R277" s="210">
        <f t="shared" si="12"/>
        <v>4.8000000000000007E-4</v>
      </c>
      <c r="S277" s="210">
        <v>0</v>
      </c>
      <c r="T277" s="211">
        <f t="shared" si="13"/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2" t="s">
        <v>200</v>
      </c>
      <c r="AT277" s="212" t="s">
        <v>134</v>
      </c>
      <c r="AU277" s="212" t="s">
        <v>89</v>
      </c>
      <c r="AY277" s="17" t="s">
        <v>132</v>
      </c>
      <c r="BE277" s="213">
        <f t="shared" si="14"/>
        <v>0</v>
      </c>
      <c r="BF277" s="213">
        <f t="shared" si="15"/>
        <v>0</v>
      </c>
      <c r="BG277" s="213">
        <f t="shared" si="16"/>
        <v>0</v>
      </c>
      <c r="BH277" s="213">
        <f t="shared" si="17"/>
        <v>0</v>
      </c>
      <c r="BI277" s="213">
        <f t="shared" si="18"/>
        <v>0</v>
      </c>
      <c r="BJ277" s="17" t="s">
        <v>87</v>
      </c>
      <c r="BK277" s="213">
        <f t="shared" si="19"/>
        <v>0</v>
      </c>
      <c r="BL277" s="17" t="s">
        <v>200</v>
      </c>
      <c r="BM277" s="212" t="s">
        <v>475</v>
      </c>
    </row>
    <row r="278" spans="1:65" s="2" customFormat="1" ht="33" customHeight="1">
      <c r="A278" s="34"/>
      <c r="B278" s="35"/>
      <c r="C278" s="200" t="s">
        <v>476</v>
      </c>
      <c r="D278" s="200" t="s">
        <v>134</v>
      </c>
      <c r="E278" s="201" t="s">
        <v>477</v>
      </c>
      <c r="F278" s="202" t="s">
        <v>478</v>
      </c>
      <c r="G278" s="203" t="s">
        <v>164</v>
      </c>
      <c r="H278" s="204">
        <v>4</v>
      </c>
      <c r="I278" s="205"/>
      <c r="J278" s="206">
        <f t="shared" si="10"/>
        <v>0</v>
      </c>
      <c r="K278" s="207"/>
      <c r="L278" s="39"/>
      <c r="M278" s="208" t="s">
        <v>1</v>
      </c>
      <c r="N278" s="209" t="s">
        <v>44</v>
      </c>
      <c r="O278" s="71"/>
      <c r="P278" s="210">
        <f t="shared" si="11"/>
        <v>0</v>
      </c>
      <c r="Q278" s="210">
        <v>1.9000000000000001E-4</v>
      </c>
      <c r="R278" s="210">
        <f t="shared" si="12"/>
        <v>7.6000000000000004E-4</v>
      </c>
      <c r="S278" s="210">
        <v>0</v>
      </c>
      <c r="T278" s="211">
        <f t="shared" si="13"/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2" t="s">
        <v>200</v>
      </c>
      <c r="AT278" s="212" t="s">
        <v>134</v>
      </c>
      <c r="AU278" s="212" t="s">
        <v>89</v>
      </c>
      <c r="AY278" s="17" t="s">
        <v>132</v>
      </c>
      <c r="BE278" s="213">
        <f t="shared" si="14"/>
        <v>0</v>
      </c>
      <c r="BF278" s="213">
        <f t="shared" si="15"/>
        <v>0</v>
      </c>
      <c r="BG278" s="213">
        <f t="shared" si="16"/>
        <v>0</v>
      </c>
      <c r="BH278" s="213">
        <f t="shared" si="17"/>
        <v>0</v>
      </c>
      <c r="BI278" s="213">
        <f t="shared" si="18"/>
        <v>0</v>
      </c>
      <c r="BJ278" s="17" t="s">
        <v>87</v>
      </c>
      <c r="BK278" s="213">
        <f t="shared" si="19"/>
        <v>0</v>
      </c>
      <c r="BL278" s="17" t="s">
        <v>200</v>
      </c>
      <c r="BM278" s="212" t="s">
        <v>479</v>
      </c>
    </row>
    <row r="279" spans="1:65" s="2" customFormat="1" ht="21.75" customHeight="1">
      <c r="A279" s="34"/>
      <c r="B279" s="35"/>
      <c r="C279" s="200" t="s">
        <v>480</v>
      </c>
      <c r="D279" s="200" t="s">
        <v>134</v>
      </c>
      <c r="E279" s="201" t="s">
        <v>481</v>
      </c>
      <c r="F279" s="202" t="s">
        <v>482</v>
      </c>
      <c r="G279" s="203" t="s">
        <v>146</v>
      </c>
      <c r="H279" s="204">
        <v>26</v>
      </c>
      <c r="I279" s="205"/>
      <c r="J279" s="206">
        <f t="shared" si="10"/>
        <v>0</v>
      </c>
      <c r="K279" s="207"/>
      <c r="L279" s="39"/>
      <c r="M279" s="208" t="s">
        <v>1</v>
      </c>
      <c r="N279" s="209" t="s">
        <v>44</v>
      </c>
      <c r="O279" s="71"/>
      <c r="P279" s="210">
        <f t="shared" si="11"/>
        <v>0</v>
      </c>
      <c r="Q279" s="210">
        <v>4.0000000000000003E-5</v>
      </c>
      <c r="R279" s="210">
        <f t="shared" si="12"/>
        <v>1.0400000000000001E-3</v>
      </c>
      <c r="S279" s="210">
        <v>8.4799999999999997E-3</v>
      </c>
      <c r="T279" s="211">
        <f t="shared" si="13"/>
        <v>0.22047999999999998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2" t="s">
        <v>200</v>
      </c>
      <c r="AT279" s="212" t="s">
        <v>134</v>
      </c>
      <c r="AU279" s="212" t="s">
        <v>89</v>
      </c>
      <c r="AY279" s="17" t="s">
        <v>132</v>
      </c>
      <c r="BE279" s="213">
        <f t="shared" si="14"/>
        <v>0</v>
      </c>
      <c r="BF279" s="213">
        <f t="shared" si="15"/>
        <v>0</v>
      </c>
      <c r="BG279" s="213">
        <f t="shared" si="16"/>
        <v>0</v>
      </c>
      <c r="BH279" s="213">
        <f t="shared" si="17"/>
        <v>0</v>
      </c>
      <c r="BI279" s="213">
        <f t="shared" si="18"/>
        <v>0</v>
      </c>
      <c r="BJ279" s="17" t="s">
        <v>87</v>
      </c>
      <c r="BK279" s="213">
        <f t="shared" si="19"/>
        <v>0</v>
      </c>
      <c r="BL279" s="17" t="s">
        <v>200</v>
      </c>
      <c r="BM279" s="212" t="s">
        <v>483</v>
      </c>
    </row>
    <row r="280" spans="1:65" s="2" customFormat="1" ht="16.5" customHeight="1">
      <c r="A280" s="34"/>
      <c r="B280" s="35"/>
      <c r="C280" s="200" t="s">
        <v>484</v>
      </c>
      <c r="D280" s="200" t="s">
        <v>134</v>
      </c>
      <c r="E280" s="201" t="s">
        <v>485</v>
      </c>
      <c r="F280" s="202" t="s">
        <v>486</v>
      </c>
      <c r="G280" s="203" t="s">
        <v>146</v>
      </c>
      <c r="H280" s="204">
        <v>5</v>
      </c>
      <c r="I280" s="205"/>
      <c r="J280" s="206">
        <f t="shared" si="10"/>
        <v>0</v>
      </c>
      <c r="K280" s="207"/>
      <c r="L280" s="39"/>
      <c r="M280" s="208" t="s">
        <v>1</v>
      </c>
      <c r="N280" s="209" t="s">
        <v>44</v>
      </c>
      <c r="O280" s="71"/>
      <c r="P280" s="210">
        <f t="shared" si="11"/>
        <v>0</v>
      </c>
      <c r="Q280" s="210">
        <v>0</v>
      </c>
      <c r="R280" s="210">
        <f t="shared" si="12"/>
        <v>0</v>
      </c>
      <c r="S280" s="210">
        <v>0</v>
      </c>
      <c r="T280" s="211">
        <f t="shared" si="13"/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2" t="s">
        <v>200</v>
      </c>
      <c r="AT280" s="212" t="s">
        <v>134</v>
      </c>
      <c r="AU280" s="212" t="s">
        <v>89</v>
      </c>
      <c r="AY280" s="17" t="s">
        <v>132</v>
      </c>
      <c r="BE280" s="213">
        <f t="shared" si="14"/>
        <v>0</v>
      </c>
      <c r="BF280" s="213">
        <f t="shared" si="15"/>
        <v>0</v>
      </c>
      <c r="BG280" s="213">
        <f t="shared" si="16"/>
        <v>0</v>
      </c>
      <c r="BH280" s="213">
        <f t="shared" si="17"/>
        <v>0</v>
      </c>
      <c r="BI280" s="213">
        <f t="shared" si="18"/>
        <v>0</v>
      </c>
      <c r="BJ280" s="17" t="s">
        <v>87</v>
      </c>
      <c r="BK280" s="213">
        <f t="shared" si="19"/>
        <v>0</v>
      </c>
      <c r="BL280" s="17" t="s">
        <v>200</v>
      </c>
      <c r="BM280" s="212" t="s">
        <v>487</v>
      </c>
    </row>
    <row r="281" spans="1:65" s="2" customFormat="1" ht="16.5" customHeight="1">
      <c r="A281" s="34"/>
      <c r="B281" s="35"/>
      <c r="C281" s="200" t="s">
        <v>488</v>
      </c>
      <c r="D281" s="200" t="s">
        <v>134</v>
      </c>
      <c r="E281" s="201" t="s">
        <v>489</v>
      </c>
      <c r="F281" s="202" t="s">
        <v>490</v>
      </c>
      <c r="G281" s="203" t="s">
        <v>146</v>
      </c>
      <c r="H281" s="204">
        <v>1</v>
      </c>
      <c r="I281" s="205"/>
      <c r="J281" s="206">
        <f t="shared" si="10"/>
        <v>0</v>
      </c>
      <c r="K281" s="207"/>
      <c r="L281" s="39"/>
      <c r="M281" s="208" t="s">
        <v>1</v>
      </c>
      <c r="N281" s="209" t="s">
        <v>44</v>
      </c>
      <c r="O281" s="71"/>
      <c r="P281" s="210">
        <f t="shared" si="11"/>
        <v>0</v>
      </c>
      <c r="Q281" s="210">
        <v>0</v>
      </c>
      <c r="R281" s="210">
        <f t="shared" si="12"/>
        <v>0</v>
      </c>
      <c r="S281" s="210">
        <v>0</v>
      </c>
      <c r="T281" s="211">
        <f t="shared" si="13"/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2" t="s">
        <v>200</v>
      </c>
      <c r="AT281" s="212" t="s">
        <v>134</v>
      </c>
      <c r="AU281" s="212" t="s">
        <v>89</v>
      </c>
      <c r="AY281" s="17" t="s">
        <v>132</v>
      </c>
      <c r="BE281" s="213">
        <f t="shared" si="14"/>
        <v>0</v>
      </c>
      <c r="BF281" s="213">
        <f t="shared" si="15"/>
        <v>0</v>
      </c>
      <c r="BG281" s="213">
        <f t="shared" si="16"/>
        <v>0</v>
      </c>
      <c r="BH281" s="213">
        <f t="shared" si="17"/>
        <v>0</v>
      </c>
      <c r="BI281" s="213">
        <f t="shared" si="18"/>
        <v>0</v>
      </c>
      <c r="BJ281" s="17" t="s">
        <v>87</v>
      </c>
      <c r="BK281" s="213">
        <f t="shared" si="19"/>
        <v>0</v>
      </c>
      <c r="BL281" s="17" t="s">
        <v>200</v>
      </c>
      <c r="BM281" s="212" t="s">
        <v>491</v>
      </c>
    </row>
    <row r="282" spans="1:65" s="2" customFormat="1" ht="21.75" customHeight="1">
      <c r="A282" s="34"/>
      <c r="B282" s="35"/>
      <c r="C282" s="200" t="s">
        <v>492</v>
      </c>
      <c r="D282" s="200" t="s">
        <v>134</v>
      </c>
      <c r="E282" s="201" t="s">
        <v>493</v>
      </c>
      <c r="F282" s="202" t="s">
        <v>494</v>
      </c>
      <c r="G282" s="203" t="s">
        <v>146</v>
      </c>
      <c r="H282" s="204">
        <v>4</v>
      </c>
      <c r="I282" s="205"/>
      <c r="J282" s="206">
        <f t="shared" si="10"/>
        <v>0</v>
      </c>
      <c r="K282" s="207"/>
      <c r="L282" s="39"/>
      <c r="M282" s="208" t="s">
        <v>1</v>
      </c>
      <c r="N282" s="209" t="s">
        <v>44</v>
      </c>
      <c r="O282" s="71"/>
      <c r="P282" s="210">
        <f t="shared" si="11"/>
        <v>0</v>
      </c>
      <c r="Q282" s="210">
        <v>0</v>
      </c>
      <c r="R282" s="210">
        <f t="shared" si="12"/>
        <v>0</v>
      </c>
      <c r="S282" s="210">
        <v>6.8999999999999997E-4</v>
      </c>
      <c r="T282" s="211">
        <f t="shared" si="13"/>
        <v>2.7599999999999999E-3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2" t="s">
        <v>200</v>
      </c>
      <c r="AT282" s="212" t="s">
        <v>134</v>
      </c>
      <c r="AU282" s="212" t="s">
        <v>89</v>
      </c>
      <c r="AY282" s="17" t="s">
        <v>132</v>
      </c>
      <c r="BE282" s="213">
        <f t="shared" si="14"/>
        <v>0</v>
      </c>
      <c r="BF282" s="213">
        <f t="shared" si="15"/>
        <v>0</v>
      </c>
      <c r="BG282" s="213">
        <f t="shared" si="16"/>
        <v>0</v>
      </c>
      <c r="BH282" s="213">
        <f t="shared" si="17"/>
        <v>0</v>
      </c>
      <c r="BI282" s="213">
        <f t="shared" si="18"/>
        <v>0</v>
      </c>
      <c r="BJ282" s="17" t="s">
        <v>87</v>
      </c>
      <c r="BK282" s="213">
        <f t="shared" si="19"/>
        <v>0</v>
      </c>
      <c r="BL282" s="17" t="s">
        <v>200</v>
      </c>
      <c r="BM282" s="212" t="s">
        <v>495</v>
      </c>
    </row>
    <row r="283" spans="1:65" s="2" customFormat="1" ht="16.5" customHeight="1">
      <c r="A283" s="34"/>
      <c r="B283" s="35"/>
      <c r="C283" s="200" t="s">
        <v>496</v>
      </c>
      <c r="D283" s="200" t="s">
        <v>134</v>
      </c>
      <c r="E283" s="201" t="s">
        <v>497</v>
      </c>
      <c r="F283" s="202" t="s">
        <v>498</v>
      </c>
      <c r="G283" s="203" t="s">
        <v>146</v>
      </c>
      <c r="H283" s="204">
        <v>2</v>
      </c>
      <c r="I283" s="205"/>
      <c r="J283" s="206">
        <f t="shared" si="10"/>
        <v>0</v>
      </c>
      <c r="K283" s="207"/>
      <c r="L283" s="39"/>
      <c r="M283" s="208" t="s">
        <v>1</v>
      </c>
      <c r="N283" s="209" t="s">
        <v>44</v>
      </c>
      <c r="O283" s="71"/>
      <c r="P283" s="210">
        <f t="shared" si="11"/>
        <v>0</v>
      </c>
      <c r="Q283" s="210">
        <v>0</v>
      </c>
      <c r="R283" s="210">
        <f t="shared" si="12"/>
        <v>0</v>
      </c>
      <c r="S283" s="210">
        <v>1.4599999999999999E-3</v>
      </c>
      <c r="T283" s="211">
        <f t="shared" si="13"/>
        <v>2.9199999999999999E-3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2" t="s">
        <v>200</v>
      </c>
      <c r="AT283" s="212" t="s">
        <v>134</v>
      </c>
      <c r="AU283" s="212" t="s">
        <v>89</v>
      </c>
      <c r="AY283" s="17" t="s">
        <v>132</v>
      </c>
      <c r="BE283" s="213">
        <f t="shared" si="14"/>
        <v>0</v>
      </c>
      <c r="BF283" s="213">
        <f t="shared" si="15"/>
        <v>0</v>
      </c>
      <c r="BG283" s="213">
        <f t="shared" si="16"/>
        <v>0</v>
      </c>
      <c r="BH283" s="213">
        <f t="shared" si="17"/>
        <v>0</v>
      </c>
      <c r="BI283" s="213">
        <f t="shared" si="18"/>
        <v>0</v>
      </c>
      <c r="BJ283" s="17" t="s">
        <v>87</v>
      </c>
      <c r="BK283" s="213">
        <f t="shared" si="19"/>
        <v>0</v>
      </c>
      <c r="BL283" s="17" t="s">
        <v>200</v>
      </c>
      <c r="BM283" s="212" t="s">
        <v>499</v>
      </c>
    </row>
    <row r="284" spans="1:65" s="2" customFormat="1" ht="16.5" customHeight="1">
      <c r="A284" s="34"/>
      <c r="B284" s="35"/>
      <c r="C284" s="200" t="s">
        <v>500</v>
      </c>
      <c r="D284" s="200" t="s">
        <v>134</v>
      </c>
      <c r="E284" s="201" t="s">
        <v>501</v>
      </c>
      <c r="F284" s="202" t="s">
        <v>502</v>
      </c>
      <c r="G284" s="203" t="s">
        <v>146</v>
      </c>
      <c r="H284" s="204">
        <v>2</v>
      </c>
      <c r="I284" s="205"/>
      <c r="J284" s="206">
        <f t="shared" si="10"/>
        <v>0</v>
      </c>
      <c r="K284" s="207"/>
      <c r="L284" s="39"/>
      <c r="M284" s="208" t="s">
        <v>1</v>
      </c>
      <c r="N284" s="209" t="s">
        <v>44</v>
      </c>
      <c r="O284" s="71"/>
      <c r="P284" s="210">
        <f t="shared" si="11"/>
        <v>0</v>
      </c>
      <c r="Q284" s="210">
        <v>0</v>
      </c>
      <c r="R284" s="210">
        <f t="shared" si="12"/>
        <v>0</v>
      </c>
      <c r="S284" s="210">
        <v>2.4399999999999999E-3</v>
      </c>
      <c r="T284" s="211">
        <f t="shared" si="13"/>
        <v>4.8799999999999998E-3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2" t="s">
        <v>200</v>
      </c>
      <c r="AT284" s="212" t="s">
        <v>134</v>
      </c>
      <c r="AU284" s="212" t="s">
        <v>89</v>
      </c>
      <c r="AY284" s="17" t="s">
        <v>132</v>
      </c>
      <c r="BE284" s="213">
        <f t="shared" si="14"/>
        <v>0</v>
      </c>
      <c r="BF284" s="213">
        <f t="shared" si="15"/>
        <v>0</v>
      </c>
      <c r="BG284" s="213">
        <f t="shared" si="16"/>
        <v>0</v>
      </c>
      <c r="BH284" s="213">
        <f t="shared" si="17"/>
        <v>0</v>
      </c>
      <c r="BI284" s="213">
        <f t="shared" si="18"/>
        <v>0</v>
      </c>
      <c r="BJ284" s="17" t="s">
        <v>87</v>
      </c>
      <c r="BK284" s="213">
        <f t="shared" si="19"/>
        <v>0</v>
      </c>
      <c r="BL284" s="17" t="s">
        <v>200</v>
      </c>
      <c r="BM284" s="212" t="s">
        <v>503</v>
      </c>
    </row>
    <row r="285" spans="1:65" s="2" customFormat="1" ht="16.5" customHeight="1">
      <c r="A285" s="34"/>
      <c r="B285" s="35"/>
      <c r="C285" s="200" t="s">
        <v>504</v>
      </c>
      <c r="D285" s="200" t="s">
        <v>134</v>
      </c>
      <c r="E285" s="201" t="s">
        <v>505</v>
      </c>
      <c r="F285" s="202" t="s">
        <v>506</v>
      </c>
      <c r="G285" s="203" t="s">
        <v>146</v>
      </c>
      <c r="H285" s="204">
        <v>2</v>
      </c>
      <c r="I285" s="205"/>
      <c r="J285" s="206">
        <f t="shared" si="10"/>
        <v>0</v>
      </c>
      <c r="K285" s="207"/>
      <c r="L285" s="39"/>
      <c r="M285" s="208" t="s">
        <v>1</v>
      </c>
      <c r="N285" s="209" t="s">
        <v>44</v>
      </c>
      <c r="O285" s="71"/>
      <c r="P285" s="210">
        <f t="shared" si="11"/>
        <v>0</v>
      </c>
      <c r="Q285" s="210">
        <v>1.6800000000000001E-3</v>
      </c>
      <c r="R285" s="210">
        <f t="shared" si="12"/>
        <v>3.3600000000000001E-3</v>
      </c>
      <c r="S285" s="210">
        <v>0</v>
      </c>
      <c r="T285" s="211">
        <f t="shared" si="13"/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2" t="s">
        <v>200</v>
      </c>
      <c r="AT285" s="212" t="s">
        <v>134</v>
      </c>
      <c r="AU285" s="212" t="s">
        <v>89</v>
      </c>
      <c r="AY285" s="17" t="s">
        <v>132</v>
      </c>
      <c r="BE285" s="213">
        <f t="shared" si="14"/>
        <v>0</v>
      </c>
      <c r="BF285" s="213">
        <f t="shared" si="15"/>
        <v>0</v>
      </c>
      <c r="BG285" s="213">
        <f t="shared" si="16"/>
        <v>0</v>
      </c>
      <c r="BH285" s="213">
        <f t="shared" si="17"/>
        <v>0</v>
      </c>
      <c r="BI285" s="213">
        <f t="shared" si="18"/>
        <v>0</v>
      </c>
      <c r="BJ285" s="17" t="s">
        <v>87</v>
      </c>
      <c r="BK285" s="213">
        <f t="shared" si="19"/>
        <v>0</v>
      </c>
      <c r="BL285" s="17" t="s">
        <v>200</v>
      </c>
      <c r="BM285" s="212" t="s">
        <v>507</v>
      </c>
    </row>
    <row r="286" spans="1:65" s="2" customFormat="1" ht="16.5" customHeight="1">
      <c r="A286" s="34"/>
      <c r="B286" s="35"/>
      <c r="C286" s="200" t="s">
        <v>508</v>
      </c>
      <c r="D286" s="200" t="s">
        <v>134</v>
      </c>
      <c r="E286" s="201" t="s">
        <v>509</v>
      </c>
      <c r="F286" s="202" t="s">
        <v>510</v>
      </c>
      <c r="G286" s="203" t="s">
        <v>164</v>
      </c>
      <c r="H286" s="204">
        <v>14</v>
      </c>
      <c r="I286" s="205"/>
      <c r="J286" s="206">
        <f t="shared" si="10"/>
        <v>0</v>
      </c>
      <c r="K286" s="207"/>
      <c r="L286" s="39"/>
      <c r="M286" s="208" t="s">
        <v>1</v>
      </c>
      <c r="N286" s="209" t="s">
        <v>44</v>
      </c>
      <c r="O286" s="71"/>
      <c r="P286" s="210">
        <f t="shared" si="11"/>
        <v>0</v>
      </c>
      <c r="Q286" s="210">
        <v>3.5E-4</v>
      </c>
      <c r="R286" s="210">
        <f t="shared" si="12"/>
        <v>4.8999999999999998E-3</v>
      </c>
      <c r="S286" s="210">
        <v>0</v>
      </c>
      <c r="T286" s="211">
        <f t="shared" si="13"/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2" t="s">
        <v>200</v>
      </c>
      <c r="AT286" s="212" t="s">
        <v>134</v>
      </c>
      <c r="AU286" s="212" t="s">
        <v>89</v>
      </c>
      <c r="AY286" s="17" t="s">
        <v>132</v>
      </c>
      <c r="BE286" s="213">
        <f t="shared" si="14"/>
        <v>0</v>
      </c>
      <c r="BF286" s="213">
        <f t="shared" si="15"/>
        <v>0</v>
      </c>
      <c r="BG286" s="213">
        <f t="shared" si="16"/>
        <v>0</v>
      </c>
      <c r="BH286" s="213">
        <f t="shared" si="17"/>
        <v>0</v>
      </c>
      <c r="BI286" s="213">
        <f t="shared" si="18"/>
        <v>0</v>
      </c>
      <c r="BJ286" s="17" t="s">
        <v>87</v>
      </c>
      <c r="BK286" s="213">
        <f t="shared" si="19"/>
        <v>0</v>
      </c>
      <c r="BL286" s="17" t="s">
        <v>200</v>
      </c>
      <c r="BM286" s="212" t="s">
        <v>511</v>
      </c>
    </row>
    <row r="287" spans="1:65" s="13" customFormat="1" ht="11.25">
      <c r="B287" s="214"/>
      <c r="C287" s="215"/>
      <c r="D287" s="216" t="s">
        <v>155</v>
      </c>
      <c r="E287" s="217" t="s">
        <v>1</v>
      </c>
      <c r="F287" s="218" t="s">
        <v>512</v>
      </c>
      <c r="G287" s="215"/>
      <c r="H287" s="219">
        <v>14</v>
      </c>
      <c r="I287" s="220"/>
      <c r="J287" s="215"/>
      <c r="K287" s="215"/>
      <c r="L287" s="221"/>
      <c r="M287" s="222"/>
      <c r="N287" s="223"/>
      <c r="O287" s="223"/>
      <c r="P287" s="223"/>
      <c r="Q287" s="223"/>
      <c r="R287" s="223"/>
      <c r="S287" s="223"/>
      <c r="T287" s="224"/>
      <c r="AT287" s="225" t="s">
        <v>155</v>
      </c>
      <c r="AU287" s="225" t="s">
        <v>89</v>
      </c>
      <c r="AV287" s="13" t="s">
        <v>89</v>
      </c>
      <c r="AW287" s="13" t="s">
        <v>34</v>
      </c>
      <c r="AX287" s="13" t="s">
        <v>87</v>
      </c>
      <c r="AY287" s="225" t="s">
        <v>132</v>
      </c>
    </row>
    <row r="288" spans="1:65" s="2" customFormat="1" ht="16.5" customHeight="1">
      <c r="A288" s="34"/>
      <c r="B288" s="35"/>
      <c r="C288" s="200" t="s">
        <v>513</v>
      </c>
      <c r="D288" s="200" t="s">
        <v>134</v>
      </c>
      <c r="E288" s="201" t="s">
        <v>514</v>
      </c>
      <c r="F288" s="202" t="s">
        <v>515</v>
      </c>
      <c r="G288" s="203" t="s">
        <v>164</v>
      </c>
      <c r="H288" s="204">
        <v>14</v>
      </c>
      <c r="I288" s="205"/>
      <c r="J288" s="206">
        <f>ROUND(I288*H288,2)</f>
        <v>0</v>
      </c>
      <c r="K288" s="207"/>
      <c r="L288" s="39"/>
      <c r="M288" s="208" t="s">
        <v>1</v>
      </c>
      <c r="N288" s="209" t="s">
        <v>44</v>
      </c>
      <c r="O288" s="71"/>
      <c r="P288" s="210">
        <f>O288*H288</f>
        <v>0</v>
      </c>
      <c r="Q288" s="210">
        <v>1.0000000000000001E-5</v>
      </c>
      <c r="R288" s="210">
        <f>Q288*H288</f>
        <v>1.4000000000000001E-4</v>
      </c>
      <c r="S288" s="210">
        <v>0</v>
      </c>
      <c r="T288" s="211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2" t="s">
        <v>200</v>
      </c>
      <c r="AT288" s="212" t="s">
        <v>134</v>
      </c>
      <c r="AU288" s="212" t="s">
        <v>89</v>
      </c>
      <c r="AY288" s="17" t="s">
        <v>132</v>
      </c>
      <c r="BE288" s="213">
        <f>IF(N288="základní",J288,0)</f>
        <v>0</v>
      </c>
      <c r="BF288" s="213">
        <f>IF(N288="snížená",J288,0)</f>
        <v>0</v>
      </c>
      <c r="BG288" s="213">
        <f>IF(N288="zákl. přenesená",J288,0)</f>
        <v>0</v>
      </c>
      <c r="BH288" s="213">
        <f>IF(N288="sníž. přenesená",J288,0)</f>
        <v>0</v>
      </c>
      <c r="BI288" s="213">
        <f>IF(N288="nulová",J288,0)</f>
        <v>0</v>
      </c>
      <c r="BJ288" s="17" t="s">
        <v>87</v>
      </c>
      <c r="BK288" s="213">
        <f>ROUND(I288*H288,2)</f>
        <v>0</v>
      </c>
      <c r="BL288" s="17" t="s">
        <v>200</v>
      </c>
      <c r="BM288" s="212" t="s">
        <v>516</v>
      </c>
    </row>
    <row r="289" spans="1:65" s="2" customFormat="1" ht="21.75" customHeight="1">
      <c r="A289" s="34"/>
      <c r="B289" s="35"/>
      <c r="C289" s="200" t="s">
        <v>517</v>
      </c>
      <c r="D289" s="200" t="s">
        <v>134</v>
      </c>
      <c r="E289" s="201" t="s">
        <v>518</v>
      </c>
      <c r="F289" s="202" t="s">
        <v>519</v>
      </c>
      <c r="G289" s="203" t="s">
        <v>440</v>
      </c>
      <c r="H289" s="204">
        <v>50</v>
      </c>
      <c r="I289" s="205"/>
      <c r="J289" s="206">
        <f>ROUND(I289*H289,2)</f>
        <v>0</v>
      </c>
      <c r="K289" s="207"/>
      <c r="L289" s="39"/>
      <c r="M289" s="208" t="s">
        <v>1</v>
      </c>
      <c r="N289" s="209" t="s">
        <v>44</v>
      </c>
      <c r="O289" s="71"/>
      <c r="P289" s="210">
        <f>O289*H289</f>
        <v>0</v>
      </c>
      <c r="Q289" s="210">
        <v>3.5E-4</v>
      </c>
      <c r="R289" s="210">
        <f>Q289*H289</f>
        <v>1.7499999999999998E-2</v>
      </c>
      <c r="S289" s="210">
        <v>0</v>
      </c>
      <c r="T289" s="211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12" t="s">
        <v>200</v>
      </c>
      <c r="AT289" s="212" t="s">
        <v>134</v>
      </c>
      <c r="AU289" s="212" t="s">
        <v>89</v>
      </c>
      <c r="AY289" s="17" t="s">
        <v>132</v>
      </c>
      <c r="BE289" s="213">
        <f>IF(N289="základní",J289,0)</f>
        <v>0</v>
      </c>
      <c r="BF289" s="213">
        <f>IF(N289="snížená",J289,0)</f>
        <v>0</v>
      </c>
      <c r="BG289" s="213">
        <f>IF(N289="zákl. přenesená",J289,0)</f>
        <v>0</v>
      </c>
      <c r="BH289" s="213">
        <f>IF(N289="sníž. přenesená",J289,0)</f>
        <v>0</v>
      </c>
      <c r="BI289" s="213">
        <f>IF(N289="nulová",J289,0)</f>
        <v>0</v>
      </c>
      <c r="BJ289" s="17" t="s">
        <v>87</v>
      </c>
      <c r="BK289" s="213">
        <f>ROUND(I289*H289,2)</f>
        <v>0</v>
      </c>
      <c r="BL289" s="17" t="s">
        <v>200</v>
      </c>
      <c r="BM289" s="212" t="s">
        <v>520</v>
      </c>
    </row>
    <row r="290" spans="1:65" s="2" customFormat="1" ht="21.75" customHeight="1">
      <c r="A290" s="34"/>
      <c r="B290" s="35"/>
      <c r="C290" s="200" t="s">
        <v>521</v>
      </c>
      <c r="D290" s="200" t="s">
        <v>134</v>
      </c>
      <c r="E290" s="201" t="s">
        <v>522</v>
      </c>
      <c r="F290" s="202" t="s">
        <v>523</v>
      </c>
      <c r="G290" s="203" t="s">
        <v>217</v>
      </c>
      <c r="H290" s="204">
        <v>7.1999999999999995E-2</v>
      </c>
      <c r="I290" s="205"/>
      <c r="J290" s="206">
        <f>ROUND(I290*H290,2)</f>
        <v>0</v>
      </c>
      <c r="K290" s="207"/>
      <c r="L290" s="39"/>
      <c r="M290" s="208" t="s">
        <v>1</v>
      </c>
      <c r="N290" s="209" t="s">
        <v>44</v>
      </c>
      <c r="O290" s="71"/>
      <c r="P290" s="210">
        <f>O290*H290</f>
        <v>0</v>
      </c>
      <c r="Q290" s="210">
        <v>0</v>
      </c>
      <c r="R290" s="210">
        <f>Q290*H290</f>
        <v>0</v>
      </c>
      <c r="S290" s="210">
        <v>0</v>
      </c>
      <c r="T290" s="211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2" t="s">
        <v>200</v>
      </c>
      <c r="AT290" s="212" t="s">
        <v>134</v>
      </c>
      <c r="AU290" s="212" t="s">
        <v>89</v>
      </c>
      <c r="AY290" s="17" t="s">
        <v>132</v>
      </c>
      <c r="BE290" s="213">
        <f>IF(N290="základní",J290,0)</f>
        <v>0</v>
      </c>
      <c r="BF290" s="213">
        <f>IF(N290="snížená",J290,0)</f>
        <v>0</v>
      </c>
      <c r="BG290" s="213">
        <f>IF(N290="zákl. přenesená",J290,0)</f>
        <v>0</v>
      </c>
      <c r="BH290" s="213">
        <f>IF(N290="sníž. přenesená",J290,0)</f>
        <v>0</v>
      </c>
      <c r="BI290" s="213">
        <f>IF(N290="nulová",J290,0)</f>
        <v>0</v>
      </c>
      <c r="BJ290" s="17" t="s">
        <v>87</v>
      </c>
      <c r="BK290" s="213">
        <f>ROUND(I290*H290,2)</f>
        <v>0</v>
      </c>
      <c r="BL290" s="17" t="s">
        <v>200</v>
      </c>
      <c r="BM290" s="212" t="s">
        <v>524</v>
      </c>
    </row>
    <row r="291" spans="1:65" s="12" customFormat="1" ht="22.9" customHeight="1">
      <c r="B291" s="184"/>
      <c r="C291" s="185"/>
      <c r="D291" s="186" t="s">
        <v>78</v>
      </c>
      <c r="E291" s="198" t="s">
        <v>525</v>
      </c>
      <c r="F291" s="198" t="s">
        <v>526</v>
      </c>
      <c r="G291" s="185"/>
      <c r="H291" s="185"/>
      <c r="I291" s="188"/>
      <c r="J291" s="199">
        <f>BK291</f>
        <v>0</v>
      </c>
      <c r="K291" s="185"/>
      <c r="L291" s="190"/>
      <c r="M291" s="191"/>
      <c r="N291" s="192"/>
      <c r="O291" s="192"/>
      <c r="P291" s="193">
        <f>SUM(P292:P311)</f>
        <v>0</v>
      </c>
      <c r="Q291" s="192"/>
      <c r="R291" s="193">
        <f>SUM(R292:R311)</f>
        <v>0.33531000000000011</v>
      </c>
      <c r="S291" s="192"/>
      <c r="T291" s="194">
        <f>SUM(T292:T311)</f>
        <v>2.3178400000000003</v>
      </c>
      <c r="AR291" s="195" t="s">
        <v>89</v>
      </c>
      <c r="AT291" s="196" t="s">
        <v>78</v>
      </c>
      <c r="AU291" s="196" t="s">
        <v>87</v>
      </c>
      <c r="AY291" s="195" t="s">
        <v>132</v>
      </c>
      <c r="BK291" s="197">
        <f>SUM(BK292:BK311)</f>
        <v>0</v>
      </c>
    </row>
    <row r="292" spans="1:65" s="2" customFormat="1" ht="21.75" customHeight="1">
      <c r="A292" s="34"/>
      <c r="B292" s="35"/>
      <c r="C292" s="200" t="s">
        <v>527</v>
      </c>
      <c r="D292" s="200" t="s">
        <v>134</v>
      </c>
      <c r="E292" s="201" t="s">
        <v>528</v>
      </c>
      <c r="F292" s="202" t="s">
        <v>529</v>
      </c>
      <c r="G292" s="203" t="s">
        <v>164</v>
      </c>
      <c r="H292" s="204">
        <v>4</v>
      </c>
      <c r="I292" s="205"/>
      <c r="J292" s="206">
        <f t="shared" ref="J292:J311" si="20">ROUND(I292*H292,2)</f>
        <v>0</v>
      </c>
      <c r="K292" s="207"/>
      <c r="L292" s="39"/>
      <c r="M292" s="208" t="s">
        <v>1</v>
      </c>
      <c r="N292" s="209" t="s">
        <v>44</v>
      </c>
      <c r="O292" s="71"/>
      <c r="P292" s="210">
        <f t="shared" ref="P292:P311" si="21">O292*H292</f>
        <v>0</v>
      </c>
      <c r="Q292" s="210">
        <v>2.0400000000000001E-3</v>
      </c>
      <c r="R292" s="210">
        <f t="shared" ref="R292:R311" si="22">Q292*H292</f>
        <v>8.1600000000000006E-3</v>
      </c>
      <c r="S292" s="210">
        <v>0</v>
      </c>
      <c r="T292" s="211">
        <f t="shared" ref="T292:T311" si="23"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2" t="s">
        <v>200</v>
      </c>
      <c r="AT292" s="212" t="s">
        <v>134</v>
      </c>
      <c r="AU292" s="212" t="s">
        <v>89</v>
      </c>
      <c r="AY292" s="17" t="s">
        <v>132</v>
      </c>
      <c r="BE292" s="213">
        <f t="shared" ref="BE292:BE311" si="24">IF(N292="základní",J292,0)</f>
        <v>0</v>
      </c>
      <c r="BF292" s="213">
        <f t="shared" ref="BF292:BF311" si="25">IF(N292="snížená",J292,0)</f>
        <v>0</v>
      </c>
      <c r="BG292" s="213">
        <f t="shared" ref="BG292:BG311" si="26">IF(N292="zákl. přenesená",J292,0)</f>
        <v>0</v>
      </c>
      <c r="BH292" s="213">
        <f t="shared" ref="BH292:BH311" si="27">IF(N292="sníž. přenesená",J292,0)</f>
        <v>0</v>
      </c>
      <c r="BI292" s="213">
        <f t="shared" ref="BI292:BI311" si="28">IF(N292="nulová",J292,0)</f>
        <v>0</v>
      </c>
      <c r="BJ292" s="17" t="s">
        <v>87</v>
      </c>
      <c r="BK292" s="213">
        <f t="shared" ref="BK292:BK311" si="29">ROUND(I292*H292,2)</f>
        <v>0</v>
      </c>
      <c r="BL292" s="17" t="s">
        <v>200</v>
      </c>
      <c r="BM292" s="212" t="s">
        <v>530</v>
      </c>
    </row>
    <row r="293" spans="1:65" s="2" customFormat="1" ht="21.75" customHeight="1">
      <c r="A293" s="34"/>
      <c r="B293" s="35"/>
      <c r="C293" s="200" t="s">
        <v>531</v>
      </c>
      <c r="D293" s="200" t="s">
        <v>134</v>
      </c>
      <c r="E293" s="201" t="s">
        <v>532</v>
      </c>
      <c r="F293" s="202" t="s">
        <v>533</v>
      </c>
      <c r="G293" s="203" t="s">
        <v>164</v>
      </c>
      <c r="H293" s="204">
        <v>5</v>
      </c>
      <c r="I293" s="205"/>
      <c r="J293" s="206">
        <f t="shared" si="20"/>
        <v>0</v>
      </c>
      <c r="K293" s="207"/>
      <c r="L293" s="39"/>
      <c r="M293" s="208" t="s">
        <v>1</v>
      </c>
      <c r="N293" s="209" t="s">
        <v>44</v>
      </c>
      <c r="O293" s="71"/>
      <c r="P293" s="210">
        <f t="shared" si="21"/>
        <v>0</v>
      </c>
      <c r="Q293" s="210">
        <v>6.43E-3</v>
      </c>
      <c r="R293" s="210">
        <f t="shared" si="22"/>
        <v>3.2149999999999998E-2</v>
      </c>
      <c r="S293" s="210">
        <v>0</v>
      </c>
      <c r="T293" s="211">
        <f t="shared" si="23"/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2" t="s">
        <v>200</v>
      </c>
      <c r="AT293" s="212" t="s">
        <v>134</v>
      </c>
      <c r="AU293" s="212" t="s">
        <v>89</v>
      </c>
      <c r="AY293" s="17" t="s">
        <v>132</v>
      </c>
      <c r="BE293" s="213">
        <f t="shared" si="24"/>
        <v>0</v>
      </c>
      <c r="BF293" s="213">
        <f t="shared" si="25"/>
        <v>0</v>
      </c>
      <c r="BG293" s="213">
        <f t="shared" si="26"/>
        <v>0</v>
      </c>
      <c r="BH293" s="213">
        <f t="shared" si="27"/>
        <v>0</v>
      </c>
      <c r="BI293" s="213">
        <f t="shared" si="28"/>
        <v>0</v>
      </c>
      <c r="BJ293" s="17" t="s">
        <v>87</v>
      </c>
      <c r="BK293" s="213">
        <f t="shared" si="29"/>
        <v>0</v>
      </c>
      <c r="BL293" s="17" t="s">
        <v>200</v>
      </c>
      <c r="BM293" s="212" t="s">
        <v>534</v>
      </c>
    </row>
    <row r="294" spans="1:65" s="2" customFormat="1" ht="21.75" customHeight="1">
      <c r="A294" s="34"/>
      <c r="B294" s="35"/>
      <c r="C294" s="200" t="s">
        <v>535</v>
      </c>
      <c r="D294" s="200" t="s">
        <v>134</v>
      </c>
      <c r="E294" s="201" t="s">
        <v>536</v>
      </c>
      <c r="F294" s="202" t="s">
        <v>537</v>
      </c>
      <c r="G294" s="203" t="s">
        <v>146</v>
      </c>
      <c r="H294" s="204">
        <v>2</v>
      </c>
      <c r="I294" s="205"/>
      <c r="J294" s="206">
        <f t="shared" si="20"/>
        <v>0</v>
      </c>
      <c r="K294" s="207"/>
      <c r="L294" s="39"/>
      <c r="M294" s="208" t="s">
        <v>1</v>
      </c>
      <c r="N294" s="209" t="s">
        <v>44</v>
      </c>
      <c r="O294" s="71"/>
      <c r="P294" s="210">
        <f t="shared" si="21"/>
        <v>0</v>
      </c>
      <c r="Q294" s="210">
        <v>0</v>
      </c>
      <c r="R294" s="210">
        <f t="shared" si="22"/>
        <v>0</v>
      </c>
      <c r="S294" s="210">
        <v>0</v>
      </c>
      <c r="T294" s="211">
        <f t="shared" si="23"/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2" t="s">
        <v>200</v>
      </c>
      <c r="AT294" s="212" t="s">
        <v>134</v>
      </c>
      <c r="AU294" s="212" t="s">
        <v>89</v>
      </c>
      <c r="AY294" s="17" t="s">
        <v>132</v>
      </c>
      <c r="BE294" s="213">
        <f t="shared" si="24"/>
        <v>0</v>
      </c>
      <c r="BF294" s="213">
        <f t="shared" si="25"/>
        <v>0</v>
      </c>
      <c r="BG294" s="213">
        <f t="shared" si="26"/>
        <v>0</v>
      </c>
      <c r="BH294" s="213">
        <f t="shared" si="27"/>
        <v>0</v>
      </c>
      <c r="BI294" s="213">
        <f t="shared" si="28"/>
        <v>0</v>
      </c>
      <c r="BJ294" s="17" t="s">
        <v>87</v>
      </c>
      <c r="BK294" s="213">
        <f t="shared" si="29"/>
        <v>0</v>
      </c>
      <c r="BL294" s="17" t="s">
        <v>200</v>
      </c>
      <c r="BM294" s="212" t="s">
        <v>538</v>
      </c>
    </row>
    <row r="295" spans="1:65" s="2" customFormat="1" ht="21.75" customHeight="1">
      <c r="A295" s="34"/>
      <c r="B295" s="35"/>
      <c r="C295" s="200" t="s">
        <v>539</v>
      </c>
      <c r="D295" s="200" t="s">
        <v>134</v>
      </c>
      <c r="E295" s="201" t="s">
        <v>540</v>
      </c>
      <c r="F295" s="202" t="s">
        <v>541</v>
      </c>
      <c r="G295" s="203" t="s">
        <v>146</v>
      </c>
      <c r="H295" s="204">
        <v>2</v>
      </c>
      <c r="I295" s="205"/>
      <c r="J295" s="206">
        <f t="shared" si="20"/>
        <v>0</v>
      </c>
      <c r="K295" s="207"/>
      <c r="L295" s="39"/>
      <c r="M295" s="208" t="s">
        <v>1</v>
      </c>
      <c r="N295" s="209" t="s">
        <v>44</v>
      </c>
      <c r="O295" s="71"/>
      <c r="P295" s="210">
        <f t="shared" si="21"/>
        <v>0</v>
      </c>
      <c r="Q295" s="210">
        <v>0</v>
      </c>
      <c r="R295" s="210">
        <f t="shared" si="22"/>
        <v>0</v>
      </c>
      <c r="S295" s="210">
        <v>0</v>
      </c>
      <c r="T295" s="211">
        <f t="shared" si="23"/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212" t="s">
        <v>200</v>
      </c>
      <c r="AT295" s="212" t="s">
        <v>134</v>
      </c>
      <c r="AU295" s="212" t="s">
        <v>89</v>
      </c>
      <c r="AY295" s="17" t="s">
        <v>132</v>
      </c>
      <c r="BE295" s="213">
        <f t="shared" si="24"/>
        <v>0</v>
      </c>
      <c r="BF295" s="213">
        <f t="shared" si="25"/>
        <v>0</v>
      </c>
      <c r="BG295" s="213">
        <f t="shared" si="26"/>
        <v>0</v>
      </c>
      <c r="BH295" s="213">
        <f t="shared" si="27"/>
        <v>0</v>
      </c>
      <c r="BI295" s="213">
        <f t="shared" si="28"/>
        <v>0</v>
      </c>
      <c r="BJ295" s="17" t="s">
        <v>87</v>
      </c>
      <c r="BK295" s="213">
        <f t="shared" si="29"/>
        <v>0</v>
      </c>
      <c r="BL295" s="17" t="s">
        <v>200</v>
      </c>
      <c r="BM295" s="212" t="s">
        <v>542</v>
      </c>
    </row>
    <row r="296" spans="1:65" s="2" customFormat="1" ht="16.5" customHeight="1">
      <c r="A296" s="34"/>
      <c r="B296" s="35"/>
      <c r="C296" s="200" t="s">
        <v>543</v>
      </c>
      <c r="D296" s="200" t="s">
        <v>134</v>
      </c>
      <c r="E296" s="201" t="s">
        <v>544</v>
      </c>
      <c r="F296" s="202" t="s">
        <v>545</v>
      </c>
      <c r="G296" s="203" t="s">
        <v>164</v>
      </c>
      <c r="H296" s="204">
        <v>136</v>
      </c>
      <c r="I296" s="205"/>
      <c r="J296" s="206">
        <f t="shared" si="20"/>
        <v>0</v>
      </c>
      <c r="K296" s="207"/>
      <c r="L296" s="39"/>
      <c r="M296" s="208" t="s">
        <v>1</v>
      </c>
      <c r="N296" s="209" t="s">
        <v>44</v>
      </c>
      <c r="O296" s="71"/>
      <c r="P296" s="210">
        <f t="shared" si="21"/>
        <v>0</v>
      </c>
      <c r="Q296" s="210">
        <v>6.0000000000000002E-5</v>
      </c>
      <c r="R296" s="210">
        <f t="shared" si="22"/>
        <v>8.1600000000000006E-3</v>
      </c>
      <c r="S296" s="210">
        <v>8.4100000000000008E-3</v>
      </c>
      <c r="T296" s="211">
        <f t="shared" si="23"/>
        <v>1.1437600000000001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2" t="s">
        <v>200</v>
      </c>
      <c r="AT296" s="212" t="s">
        <v>134</v>
      </c>
      <c r="AU296" s="212" t="s">
        <v>89</v>
      </c>
      <c r="AY296" s="17" t="s">
        <v>132</v>
      </c>
      <c r="BE296" s="213">
        <f t="shared" si="24"/>
        <v>0</v>
      </c>
      <c r="BF296" s="213">
        <f t="shared" si="25"/>
        <v>0</v>
      </c>
      <c r="BG296" s="213">
        <f t="shared" si="26"/>
        <v>0</v>
      </c>
      <c r="BH296" s="213">
        <f t="shared" si="27"/>
        <v>0</v>
      </c>
      <c r="BI296" s="213">
        <f t="shared" si="28"/>
        <v>0</v>
      </c>
      <c r="BJ296" s="17" t="s">
        <v>87</v>
      </c>
      <c r="BK296" s="213">
        <f t="shared" si="29"/>
        <v>0</v>
      </c>
      <c r="BL296" s="17" t="s">
        <v>200</v>
      </c>
      <c r="BM296" s="212" t="s">
        <v>546</v>
      </c>
    </row>
    <row r="297" spans="1:65" s="2" customFormat="1" ht="16.5" customHeight="1">
      <c r="A297" s="34"/>
      <c r="B297" s="35"/>
      <c r="C297" s="200" t="s">
        <v>547</v>
      </c>
      <c r="D297" s="200" t="s">
        <v>134</v>
      </c>
      <c r="E297" s="201" t="s">
        <v>548</v>
      </c>
      <c r="F297" s="202" t="s">
        <v>549</v>
      </c>
      <c r="G297" s="203" t="s">
        <v>164</v>
      </c>
      <c r="H297" s="204">
        <v>64</v>
      </c>
      <c r="I297" s="205"/>
      <c r="J297" s="206">
        <f t="shared" si="20"/>
        <v>0</v>
      </c>
      <c r="K297" s="207"/>
      <c r="L297" s="39"/>
      <c r="M297" s="208" t="s">
        <v>1</v>
      </c>
      <c r="N297" s="209" t="s">
        <v>44</v>
      </c>
      <c r="O297" s="71"/>
      <c r="P297" s="210">
        <f t="shared" si="21"/>
        <v>0</v>
      </c>
      <c r="Q297" s="210">
        <v>1E-4</v>
      </c>
      <c r="R297" s="210">
        <f t="shared" si="22"/>
        <v>6.4000000000000003E-3</v>
      </c>
      <c r="S297" s="210">
        <v>1.384E-2</v>
      </c>
      <c r="T297" s="211">
        <f t="shared" si="23"/>
        <v>0.88575999999999999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2" t="s">
        <v>200</v>
      </c>
      <c r="AT297" s="212" t="s">
        <v>134</v>
      </c>
      <c r="AU297" s="212" t="s">
        <v>89</v>
      </c>
      <c r="AY297" s="17" t="s">
        <v>132</v>
      </c>
      <c r="BE297" s="213">
        <f t="shared" si="24"/>
        <v>0</v>
      </c>
      <c r="BF297" s="213">
        <f t="shared" si="25"/>
        <v>0</v>
      </c>
      <c r="BG297" s="213">
        <f t="shared" si="26"/>
        <v>0</v>
      </c>
      <c r="BH297" s="213">
        <f t="shared" si="27"/>
        <v>0</v>
      </c>
      <c r="BI297" s="213">
        <f t="shared" si="28"/>
        <v>0</v>
      </c>
      <c r="BJ297" s="17" t="s">
        <v>87</v>
      </c>
      <c r="BK297" s="213">
        <f t="shared" si="29"/>
        <v>0</v>
      </c>
      <c r="BL297" s="17" t="s">
        <v>200</v>
      </c>
      <c r="BM297" s="212" t="s">
        <v>550</v>
      </c>
    </row>
    <row r="298" spans="1:65" s="2" customFormat="1" ht="21.75" customHeight="1">
      <c r="A298" s="34"/>
      <c r="B298" s="35"/>
      <c r="C298" s="200" t="s">
        <v>551</v>
      </c>
      <c r="D298" s="200" t="s">
        <v>134</v>
      </c>
      <c r="E298" s="201" t="s">
        <v>552</v>
      </c>
      <c r="F298" s="202" t="s">
        <v>553</v>
      </c>
      <c r="G298" s="203" t="s">
        <v>164</v>
      </c>
      <c r="H298" s="204">
        <v>6</v>
      </c>
      <c r="I298" s="205"/>
      <c r="J298" s="206">
        <f t="shared" si="20"/>
        <v>0</v>
      </c>
      <c r="K298" s="207"/>
      <c r="L298" s="39"/>
      <c r="M298" s="208" t="s">
        <v>1</v>
      </c>
      <c r="N298" s="209" t="s">
        <v>44</v>
      </c>
      <c r="O298" s="71"/>
      <c r="P298" s="210">
        <f t="shared" si="21"/>
        <v>0</v>
      </c>
      <c r="Q298" s="210">
        <v>6.6699999999999997E-3</v>
      </c>
      <c r="R298" s="210">
        <f t="shared" si="22"/>
        <v>4.002E-2</v>
      </c>
      <c r="S298" s="210">
        <v>0</v>
      </c>
      <c r="T298" s="211">
        <f t="shared" si="23"/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2" t="s">
        <v>200</v>
      </c>
      <c r="AT298" s="212" t="s">
        <v>134</v>
      </c>
      <c r="AU298" s="212" t="s">
        <v>89</v>
      </c>
      <c r="AY298" s="17" t="s">
        <v>132</v>
      </c>
      <c r="BE298" s="213">
        <f t="shared" si="24"/>
        <v>0</v>
      </c>
      <c r="BF298" s="213">
        <f t="shared" si="25"/>
        <v>0</v>
      </c>
      <c r="BG298" s="213">
        <f t="shared" si="26"/>
        <v>0</v>
      </c>
      <c r="BH298" s="213">
        <f t="shared" si="27"/>
        <v>0</v>
      </c>
      <c r="BI298" s="213">
        <f t="shared" si="28"/>
        <v>0</v>
      </c>
      <c r="BJ298" s="17" t="s">
        <v>87</v>
      </c>
      <c r="BK298" s="213">
        <f t="shared" si="29"/>
        <v>0</v>
      </c>
      <c r="BL298" s="17" t="s">
        <v>200</v>
      </c>
      <c r="BM298" s="212" t="s">
        <v>554</v>
      </c>
    </row>
    <row r="299" spans="1:65" s="2" customFormat="1" ht="21.75" customHeight="1">
      <c r="A299" s="34"/>
      <c r="B299" s="35"/>
      <c r="C299" s="200" t="s">
        <v>555</v>
      </c>
      <c r="D299" s="200" t="s">
        <v>134</v>
      </c>
      <c r="E299" s="201" t="s">
        <v>556</v>
      </c>
      <c r="F299" s="202" t="s">
        <v>557</v>
      </c>
      <c r="G299" s="203" t="s">
        <v>164</v>
      </c>
      <c r="H299" s="204">
        <v>12</v>
      </c>
      <c r="I299" s="205"/>
      <c r="J299" s="206">
        <f t="shared" si="20"/>
        <v>0</v>
      </c>
      <c r="K299" s="207"/>
      <c r="L299" s="39"/>
      <c r="M299" s="208" t="s">
        <v>1</v>
      </c>
      <c r="N299" s="209" t="s">
        <v>44</v>
      </c>
      <c r="O299" s="71"/>
      <c r="P299" s="210">
        <f t="shared" si="21"/>
        <v>0</v>
      </c>
      <c r="Q299" s="210">
        <v>9.0799999999999995E-3</v>
      </c>
      <c r="R299" s="210">
        <f t="shared" si="22"/>
        <v>0.10896</v>
      </c>
      <c r="S299" s="210">
        <v>0</v>
      </c>
      <c r="T299" s="211">
        <f t="shared" si="23"/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212" t="s">
        <v>200</v>
      </c>
      <c r="AT299" s="212" t="s">
        <v>134</v>
      </c>
      <c r="AU299" s="212" t="s">
        <v>89</v>
      </c>
      <c r="AY299" s="17" t="s">
        <v>132</v>
      </c>
      <c r="BE299" s="213">
        <f t="shared" si="24"/>
        <v>0</v>
      </c>
      <c r="BF299" s="213">
        <f t="shared" si="25"/>
        <v>0</v>
      </c>
      <c r="BG299" s="213">
        <f t="shared" si="26"/>
        <v>0</v>
      </c>
      <c r="BH299" s="213">
        <f t="shared" si="27"/>
        <v>0</v>
      </c>
      <c r="BI299" s="213">
        <f t="shared" si="28"/>
        <v>0</v>
      </c>
      <c r="BJ299" s="17" t="s">
        <v>87</v>
      </c>
      <c r="BK299" s="213">
        <f t="shared" si="29"/>
        <v>0</v>
      </c>
      <c r="BL299" s="17" t="s">
        <v>200</v>
      </c>
      <c r="BM299" s="212" t="s">
        <v>558</v>
      </c>
    </row>
    <row r="300" spans="1:65" s="2" customFormat="1" ht="21.75" customHeight="1">
      <c r="A300" s="34"/>
      <c r="B300" s="35"/>
      <c r="C300" s="200" t="s">
        <v>559</v>
      </c>
      <c r="D300" s="200" t="s">
        <v>134</v>
      </c>
      <c r="E300" s="201" t="s">
        <v>560</v>
      </c>
      <c r="F300" s="202" t="s">
        <v>561</v>
      </c>
      <c r="G300" s="203" t="s">
        <v>146</v>
      </c>
      <c r="H300" s="204">
        <v>2</v>
      </c>
      <c r="I300" s="205"/>
      <c r="J300" s="206">
        <f t="shared" si="20"/>
        <v>0</v>
      </c>
      <c r="K300" s="207"/>
      <c r="L300" s="39"/>
      <c r="M300" s="208" t="s">
        <v>1</v>
      </c>
      <c r="N300" s="209" t="s">
        <v>44</v>
      </c>
      <c r="O300" s="71"/>
      <c r="P300" s="210">
        <f t="shared" si="21"/>
        <v>0</v>
      </c>
      <c r="Q300" s="210">
        <v>2.9199999999999999E-3</v>
      </c>
      <c r="R300" s="210">
        <f t="shared" si="22"/>
        <v>5.8399999999999997E-3</v>
      </c>
      <c r="S300" s="210">
        <v>0</v>
      </c>
      <c r="T300" s="211">
        <f t="shared" si="23"/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2" t="s">
        <v>200</v>
      </c>
      <c r="AT300" s="212" t="s">
        <v>134</v>
      </c>
      <c r="AU300" s="212" t="s">
        <v>89</v>
      </c>
      <c r="AY300" s="17" t="s">
        <v>132</v>
      </c>
      <c r="BE300" s="213">
        <f t="shared" si="24"/>
        <v>0</v>
      </c>
      <c r="BF300" s="213">
        <f t="shared" si="25"/>
        <v>0</v>
      </c>
      <c r="BG300" s="213">
        <f t="shared" si="26"/>
        <v>0</v>
      </c>
      <c r="BH300" s="213">
        <f t="shared" si="27"/>
        <v>0</v>
      </c>
      <c r="BI300" s="213">
        <f t="shared" si="28"/>
        <v>0</v>
      </c>
      <c r="BJ300" s="17" t="s">
        <v>87</v>
      </c>
      <c r="BK300" s="213">
        <f t="shared" si="29"/>
        <v>0</v>
      </c>
      <c r="BL300" s="17" t="s">
        <v>200</v>
      </c>
      <c r="BM300" s="212" t="s">
        <v>562</v>
      </c>
    </row>
    <row r="301" spans="1:65" s="2" customFormat="1" ht="16.5" customHeight="1">
      <c r="A301" s="34"/>
      <c r="B301" s="35"/>
      <c r="C301" s="200" t="s">
        <v>563</v>
      </c>
      <c r="D301" s="200" t="s">
        <v>134</v>
      </c>
      <c r="E301" s="201" t="s">
        <v>564</v>
      </c>
      <c r="F301" s="202" t="s">
        <v>565</v>
      </c>
      <c r="G301" s="203" t="s">
        <v>146</v>
      </c>
      <c r="H301" s="204">
        <v>6</v>
      </c>
      <c r="I301" s="205"/>
      <c r="J301" s="206">
        <f t="shared" si="20"/>
        <v>0</v>
      </c>
      <c r="K301" s="207"/>
      <c r="L301" s="39"/>
      <c r="M301" s="208" t="s">
        <v>1</v>
      </c>
      <c r="N301" s="209" t="s">
        <v>44</v>
      </c>
      <c r="O301" s="71"/>
      <c r="P301" s="210">
        <f t="shared" si="21"/>
        <v>0</v>
      </c>
      <c r="Q301" s="210">
        <v>1.4789999999999999E-2</v>
      </c>
      <c r="R301" s="210">
        <f t="shared" si="22"/>
        <v>8.8739999999999999E-2</v>
      </c>
      <c r="S301" s="210">
        <v>0</v>
      </c>
      <c r="T301" s="211">
        <f t="shared" si="23"/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212" t="s">
        <v>200</v>
      </c>
      <c r="AT301" s="212" t="s">
        <v>134</v>
      </c>
      <c r="AU301" s="212" t="s">
        <v>89</v>
      </c>
      <c r="AY301" s="17" t="s">
        <v>132</v>
      </c>
      <c r="BE301" s="213">
        <f t="shared" si="24"/>
        <v>0</v>
      </c>
      <c r="BF301" s="213">
        <f t="shared" si="25"/>
        <v>0</v>
      </c>
      <c r="BG301" s="213">
        <f t="shared" si="26"/>
        <v>0</v>
      </c>
      <c r="BH301" s="213">
        <f t="shared" si="27"/>
        <v>0</v>
      </c>
      <c r="BI301" s="213">
        <f t="shared" si="28"/>
        <v>0</v>
      </c>
      <c r="BJ301" s="17" t="s">
        <v>87</v>
      </c>
      <c r="BK301" s="213">
        <f t="shared" si="29"/>
        <v>0</v>
      </c>
      <c r="BL301" s="17" t="s">
        <v>200</v>
      </c>
      <c r="BM301" s="212" t="s">
        <v>566</v>
      </c>
    </row>
    <row r="302" spans="1:65" s="2" customFormat="1" ht="16.5" customHeight="1">
      <c r="A302" s="34"/>
      <c r="B302" s="35"/>
      <c r="C302" s="200" t="s">
        <v>567</v>
      </c>
      <c r="D302" s="200" t="s">
        <v>134</v>
      </c>
      <c r="E302" s="201" t="s">
        <v>568</v>
      </c>
      <c r="F302" s="202" t="s">
        <v>569</v>
      </c>
      <c r="G302" s="203" t="s">
        <v>164</v>
      </c>
      <c r="H302" s="204">
        <v>4</v>
      </c>
      <c r="I302" s="205"/>
      <c r="J302" s="206">
        <f t="shared" si="20"/>
        <v>0</v>
      </c>
      <c r="K302" s="207"/>
      <c r="L302" s="39"/>
      <c r="M302" s="208" t="s">
        <v>1</v>
      </c>
      <c r="N302" s="209" t="s">
        <v>44</v>
      </c>
      <c r="O302" s="71"/>
      <c r="P302" s="210">
        <f t="shared" si="21"/>
        <v>0</v>
      </c>
      <c r="Q302" s="210">
        <v>0</v>
      </c>
      <c r="R302" s="210">
        <f t="shared" si="22"/>
        <v>0</v>
      </c>
      <c r="S302" s="210">
        <v>0</v>
      </c>
      <c r="T302" s="211">
        <f t="shared" si="23"/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2" t="s">
        <v>200</v>
      </c>
      <c r="AT302" s="212" t="s">
        <v>134</v>
      </c>
      <c r="AU302" s="212" t="s">
        <v>89</v>
      </c>
      <c r="AY302" s="17" t="s">
        <v>132</v>
      </c>
      <c r="BE302" s="213">
        <f t="shared" si="24"/>
        <v>0</v>
      </c>
      <c r="BF302" s="213">
        <f t="shared" si="25"/>
        <v>0</v>
      </c>
      <c r="BG302" s="213">
        <f t="shared" si="26"/>
        <v>0</v>
      </c>
      <c r="BH302" s="213">
        <f t="shared" si="27"/>
        <v>0</v>
      </c>
      <c r="BI302" s="213">
        <f t="shared" si="28"/>
        <v>0</v>
      </c>
      <c r="BJ302" s="17" t="s">
        <v>87</v>
      </c>
      <c r="BK302" s="213">
        <f t="shared" si="29"/>
        <v>0</v>
      </c>
      <c r="BL302" s="17" t="s">
        <v>200</v>
      </c>
      <c r="BM302" s="212" t="s">
        <v>570</v>
      </c>
    </row>
    <row r="303" spans="1:65" s="2" customFormat="1" ht="21.75" customHeight="1">
      <c r="A303" s="34"/>
      <c r="B303" s="35"/>
      <c r="C303" s="200" t="s">
        <v>571</v>
      </c>
      <c r="D303" s="200" t="s">
        <v>134</v>
      </c>
      <c r="E303" s="201" t="s">
        <v>572</v>
      </c>
      <c r="F303" s="202" t="s">
        <v>573</v>
      </c>
      <c r="G303" s="203" t="s">
        <v>164</v>
      </c>
      <c r="H303" s="204">
        <v>11</v>
      </c>
      <c r="I303" s="205"/>
      <c r="J303" s="206">
        <f t="shared" si="20"/>
        <v>0</v>
      </c>
      <c r="K303" s="207"/>
      <c r="L303" s="39"/>
      <c r="M303" s="208" t="s">
        <v>1</v>
      </c>
      <c r="N303" s="209" t="s">
        <v>44</v>
      </c>
      <c r="O303" s="71"/>
      <c r="P303" s="210">
        <f t="shared" si="21"/>
        <v>0</v>
      </c>
      <c r="Q303" s="210">
        <v>0</v>
      </c>
      <c r="R303" s="210">
        <f t="shared" si="22"/>
        <v>0</v>
      </c>
      <c r="S303" s="210">
        <v>0</v>
      </c>
      <c r="T303" s="211">
        <f t="shared" si="23"/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212" t="s">
        <v>200</v>
      </c>
      <c r="AT303" s="212" t="s">
        <v>134</v>
      </c>
      <c r="AU303" s="212" t="s">
        <v>89</v>
      </c>
      <c r="AY303" s="17" t="s">
        <v>132</v>
      </c>
      <c r="BE303" s="213">
        <f t="shared" si="24"/>
        <v>0</v>
      </c>
      <c r="BF303" s="213">
        <f t="shared" si="25"/>
        <v>0</v>
      </c>
      <c r="BG303" s="213">
        <f t="shared" si="26"/>
        <v>0</v>
      </c>
      <c r="BH303" s="213">
        <f t="shared" si="27"/>
        <v>0</v>
      </c>
      <c r="BI303" s="213">
        <f t="shared" si="28"/>
        <v>0</v>
      </c>
      <c r="BJ303" s="17" t="s">
        <v>87</v>
      </c>
      <c r="BK303" s="213">
        <f t="shared" si="29"/>
        <v>0</v>
      </c>
      <c r="BL303" s="17" t="s">
        <v>200</v>
      </c>
      <c r="BM303" s="212" t="s">
        <v>574</v>
      </c>
    </row>
    <row r="304" spans="1:65" s="2" customFormat="1" ht="21.75" customHeight="1">
      <c r="A304" s="34"/>
      <c r="B304" s="35"/>
      <c r="C304" s="200" t="s">
        <v>575</v>
      </c>
      <c r="D304" s="200" t="s">
        <v>134</v>
      </c>
      <c r="E304" s="201" t="s">
        <v>576</v>
      </c>
      <c r="F304" s="202" t="s">
        <v>577</v>
      </c>
      <c r="G304" s="203" t="s">
        <v>164</v>
      </c>
      <c r="H304" s="204">
        <v>12</v>
      </c>
      <c r="I304" s="205"/>
      <c r="J304" s="206">
        <f t="shared" si="20"/>
        <v>0</v>
      </c>
      <c r="K304" s="207"/>
      <c r="L304" s="39"/>
      <c r="M304" s="208" t="s">
        <v>1</v>
      </c>
      <c r="N304" s="209" t="s">
        <v>44</v>
      </c>
      <c r="O304" s="71"/>
      <c r="P304" s="210">
        <f t="shared" si="21"/>
        <v>0</v>
      </c>
      <c r="Q304" s="210">
        <v>0</v>
      </c>
      <c r="R304" s="210">
        <f t="shared" si="22"/>
        <v>0</v>
      </c>
      <c r="S304" s="210">
        <v>0</v>
      </c>
      <c r="T304" s="211">
        <f t="shared" si="23"/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2" t="s">
        <v>200</v>
      </c>
      <c r="AT304" s="212" t="s">
        <v>134</v>
      </c>
      <c r="AU304" s="212" t="s">
        <v>89</v>
      </c>
      <c r="AY304" s="17" t="s">
        <v>132</v>
      </c>
      <c r="BE304" s="213">
        <f t="shared" si="24"/>
        <v>0</v>
      </c>
      <c r="BF304" s="213">
        <f t="shared" si="25"/>
        <v>0</v>
      </c>
      <c r="BG304" s="213">
        <f t="shared" si="26"/>
        <v>0</v>
      </c>
      <c r="BH304" s="213">
        <f t="shared" si="27"/>
        <v>0</v>
      </c>
      <c r="BI304" s="213">
        <f t="shared" si="28"/>
        <v>0</v>
      </c>
      <c r="BJ304" s="17" t="s">
        <v>87</v>
      </c>
      <c r="BK304" s="213">
        <f t="shared" si="29"/>
        <v>0</v>
      </c>
      <c r="BL304" s="17" t="s">
        <v>200</v>
      </c>
      <c r="BM304" s="212" t="s">
        <v>578</v>
      </c>
    </row>
    <row r="305" spans="1:65" s="2" customFormat="1" ht="16.5" customHeight="1">
      <c r="A305" s="34"/>
      <c r="B305" s="35"/>
      <c r="C305" s="200" t="s">
        <v>579</v>
      </c>
      <c r="D305" s="200" t="s">
        <v>134</v>
      </c>
      <c r="E305" s="201" t="s">
        <v>580</v>
      </c>
      <c r="F305" s="202" t="s">
        <v>581</v>
      </c>
      <c r="G305" s="203" t="s">
        <v>146</v>
      </c>
      <c r="H305" s="204">
        <v>6</v>
      </c>
      <c r="I305" s="205"/>
      <c r="J305" s="206">
        <f t="shared" si="20"/>
        <v>0</v>
      </c>
      <c r="K305" s="207"/>
      <c r="L305" s="39"/>
      <c r="M305" s="208" t="s">
        <v>1</v>
      </c>
      <c r="N305" s="209" t="s">
        <v>44</v>
      </c>
      <c r="O305" s="71"/>
      <c r="P305" s="210">
        <f t="shared" si="21"/>
        <v>0</v>
      </c>
      <c r="Q305" s="210">
        <v>5.9999999999999995E-4</v>
      </c>
      <c r="R305" s="210">
        <f t="shared" si="22"/>
        <v>3.5999999999999999E-3</v>
      </c>
      <c r="S305" s="210">
        <v>0</v>
      </c>
      <c r="T305" s="211">
        <f t="shared" si="23"/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212" t="s">
        <v>200</v>
      </c>
      <c r="AT305" s="212" t="s">
        <v>134</v>
      </c>
      <c r="AU305" s="212" t="s">
        <v>89</v>
      </c>
      <c r="AY305" s="17" t="s">
        <v>132</v>
      </c>
      <c r="BE305" s="213">
        <f t="shared" si="24"/>
        <v>0</v>
      </c>
      <c r="BF305" s="213">
        <f t="shared" si="25"/>
        <v>0</v>
      </c>
      <c r="BG305" s="213">
        <f t="shared" si="26"/>
        <v>0</v>
      </c>
      <c r="BH305" s="213">
        <f t="shared" si="27"/>
        <v>0</v>
      </c>
      <c r="BI305" s="213">
        <f t="shared" si="28"/>
        <v>0</v>
      </c>
      <c r="BJ305" s="17" t="s">
        <v>87</v>
      </c>
      <c r="BK305" s="213">
        <f t="shared" si="29"/>
        <v>0</v>
      </c>
      <c r="BL305" s="17" t="s">
        <v>200</v>
      </c>
      <c r="BM305" s="212" t="s">
        <v>582</v>
      </c>
    </row>
    <row r="306" spans="1:65" s="2" customFormat="1" ht="16.5" customHeight="1">
      <c r="A306" s="34"/>
      <c r="B306" s="35"/>
      <c r="C306" s="200" t="s">
        <v>583</v>
      </c>
      <c r="D306" s="200" t="s">
        <v>134</v>
      </c>
      <c r="E306" s="201" t="s">
        <v>584</v>
      </c>
      <c r="F306" s="202" t="s">
        <v>585</v>
      </c>
      <c r="G306" s="203" t="s">
        <v>146</v>
      </c>
      <c r="H306" s="204">
        <v>8</v>
      </c>
      <c r="I306" s="205"/>
      <c r="J306" s="206">
        <f t="shared" si="20"/>
        <v>0</v>
      </c>
      <c r="K306" s="207"/>
      <c r="L306" s="39"/>
      <c r="M306" s="208" t="s">
        <v>1</v>
      </c>
      <c r="N306" s="209" t="s">
        <v>44</v>
      </c>
      <c r="O306" s="71"/>
      <c r="P306" s="210">
        <f t="shared" si="21"/>
        <v>0</v>
      </c>
      <c r="Q306" s="210">
        <v>1.1199999999999999E-3</v>
      </c>
      <c r="R306" s="210">
        <f t="shared" si="22"/>
        <v>8.9599999999999992E-3</v>
      </c>
      <c r="S306" s="210">
        <v>0</v>
      </c>
      <c r="T306" s="211">
        <f t="shared" si="23"/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2" t="s">
        <v>200</v>
      </c>
      <c r="AT306" s="212" t="s">
        <v>134</v>
      </c>
      <c r="AU306" s="212" t="s">
        <v>89</v>
      </c>
      <c r="AY306" s="17" t="s">
        <v>132</v>
      </c>
      <c r="BE306" s="213">
        <f t="shared" si="24"/>
        <v>0</v>
      </c>
      <c r="BF306" s="213">
        <f t="shared" si="25"/>
        <v>0</v>
      </c>
      <c r="BG306" s="213">
        <f t="shared" si="26"/>
        <v>0</v>
      </c>
      <c r="BH306" s="213">
        <f t="shared" si="27"/>
        <v>0</v>
      </c>
      <c r="BI306" s="213">
        <f t="shared" si="28"/>
        <v>0</v>
      </c>
      <c r="BJ306" s="17" t="s">
        <v>87</v>
      </c>
      <c r="BK306" s="213">
        <f t="shared" si="29"/>
        <v>0</v>
      </c>
      <c r="BL306" s="17" t="s">
        <v>200</v>
      </c>
      <c r="BM306" s="212" t="s">
        <v>586</v>
      </c>
    </row>
    <row r="307" spans="1:65" s="2" customFormat="1" ht="16.5" customHeight="1">
      <c r="A307" s="34"/>
      <c r="B307" s="35"/>
      <c r="C307" s="200" t="s">
        <v>587</v>
      </c>
      <c r="D307" s="200" t="s">
        <v>134</v>
      </c>
      <c r="E307" s="201" t="s">
        <v>588</v>
      </c>
      <c r="F307" s="202" t="s">
        <v>589</v>
      </c>
      <c r="G307" s="203" t="s">
        <v>146</v>
      </c>
      <c r="H307" s="204">
        <v>8</v>
      </c>
      <c r="I307" s="205"/>
      <c r="J307" s="206">
        <f t="shared" si="20"/>
        <v>0</v>
      </c>
      <c r="K307" s="207"/>
      <c r="L307" s="39"/>
      <c r="M307" s="208" t="s">
        <v>1</v>
      </c>
      <c r="N307" s="209" t="s">
        <v>44</v>
      </c>
      <c r="O307" s="71"/>
      <c r="P307" s="210">
        <f t="shared" si="21"/>
        <v>0</v>
      </c>
      <c r="Q307" s="210">
        <v>1.1199999999999999E-3</v>
      </c>
      <c r="R307" s="210">
        <f t="shared" si="22"/>
        <v>8.9599999999999992E-3</v>
      </c>
      <c r="S307" s="210">
        <v>0</v>
      </c>
      <c r="T307" s="211">
        <f t="shared" si="23"/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2" t="s">
        <v>200</v>
      </c>
      <c r="AT307" s="212" t="s">
        <v>134</v>
      </c>
      <c r="AU307" s="212" t="s">
        <v>89</v>
      </c>
      <c r="AY307" s="17" t="s">
        <v>132</v>
      </c>
      <c r="BE307" s="213">
        <f t="shared" si="24"/>
        <v>0</v>
      </c>
      <c r="BF307" s="213">
        <f t="shared" si="25"/>
        <v>0</v>
      </c>
      <c r="BG307" s="213">
        <f t="shared" si="26"/>
        <v>0</v>
      </c>
      <c r="BH307" s="213">
        <f t="shared" si="27"/>
        <v>0</v>
      </c>
      <c r="BI307" s="213">
        <f t="shared" si="28"/>
        <v>0</v>
      </c>
      <c r="BJ307" s="17" t="s">
        <v>87</v>
      </c>
      <c r="BK307" s="213">
        <f t="shared" si="29"/>
        <v>0</v>
      </c>
      <c r="BL307" s="17" t="s">
        <v>200</v>
      </c>
      <c r="BM307" s="212" t="s">
        <v>590</v>
      </c>
    </row>
    <row r="308" spans="1:65" s="2" customFormat="1" ht="21.75" customHeight="1">
      <c r="A308" s="34"/>
      <c r="B308" s="35"/>
      <c r="C308" s="200" t="s">
        <v>591</v>
      </c>
      <c r="D308" s="200" t="s">
        <v>134</v>
      </c>
      <c r="E308" s="201" t="s">
        <v>481</v>
      </c>
      <c r="F308" s="202" t="s">
        <v>482</v>
      </c>
      <c r="G308" s="203" t="s">
        <v>146</v>
      </c>
      <c r="H308" s="204">
        <v>34</v>
      </c>
      <c r="I308" s="205"/>
      <c r="J308" s="206">
        <f t="shared" si="20"/>
        <v>0</v>
      </c>
      <c r="K308" s="207"/>
      <c r="L308" s="39"/>
      <c r="M308" s="208" t="s">
        <v>1</v>
      </c>
      <c r="N308" s="209" t="s">
        <v>44</v>
      </c>
      <c r="O308" s="71"/>
      <c r="P308" s="210">
        <f t="shared" si="21"/>
        <v>0</v>
      </c>
      <c r="Q308" s="210">
        <v>4.0000000000000003E-5</v>
      </c>
      <c r="R308" s="210">
        <f t="shared" si="22"/>
        <v>1.3600000000000001E-3</v>
      </c>
      <c r="S308" s="210">
        <v>8.4799999999999997E-3</v>
      </c>
      <c r="T308" s="211">
        <f t="shared" si="23"/>
        <v>0.28831999999999997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2" t="s">
        <v>200</v>
      </c>
      <c r="AT308" s="212" t="s">
        <v>134</v>
      </c>
      <c r="AU308" s="212" t="s">
        <v>89</v>
      </c>
      <c r="AY308" s="17" t="s">
        <v>132</v>
      </c>
      <c r="BE308" s="213">
        <f t="shared" si="24"/>
        <v>0</v>
      </c>
      <c r="BF308" s="213">
        <f t="shared" si="25"/>
        <v>0</v>
      </c>
      <c r="BG308" s="213">
        <f t="shared" si="26"/>
        <v>0</v>
      </c>
      <c r="BH308" s="213">
        <f t="shared" si="27"/>
        <v>0</v>
      </c>
      <c r="BI308" s="213">
        <f t="shared" si="28"/>
        <v>0</v>
      </c>
      <c r="BJ308" s="17" t="s">
        <v>87</v>
      </c>
      <c r="BK308" s="213">
        <f t="shared" si="29"/>
        <v>0</v>
      </c>
      <c r="BL308" s="17" t="s">
        <v>200</v>
      </c>
      <c r="BM308" s="212" t="s">
        <v>592</v>
      </c>
    </row>
    <row r="309" spans="1:65" s="2" customFormat="1" ht="21.75" customHeight="1">
      <c r="A309" s="34"/>
      <c r="B309" s="35"/>
      <c r="C309" s="200" t="s">
        <v>593</v>
      </c>
      <c r="D309" s="200" t="s">
        <v>134</v>
      </c>
      <c r="E309" s="201" t="s">
        <v>594</v>
      </c>
      <c r="F309" s="202" t="s">
        <v>595</v>
      </c>
      <c r="G309" s="203" t="s">
        <v>217</v>
      </c>
      <c r="H309" s="204">
        <v>2.3180000000000001</v>
      </c>
      <c r="I309" s="205"/>
      <c r="J309" s="206">
        <f t="shared" si="20"/>
        <v>0</v>
      </c>
      <c r="K309" s="207"/>
      <c r="L309" s="39"/>
      <c r="M309" s="208" t="s">
        <v>1</v>
      </c>
      <c r="N309" s="209" t="s">
        <v>44</v>
      </c>
      <c r="O309" s="71"/>
      <c r="P309" s="210">
        <f t="shared" si="21"/>
        <v>0</v>
      </c>
      <c r="Q309" s="210">
        <v>0</v>
      </c>
      <c r="R309" s="210">
        <f t="shared" si="22"/>
        <v>0</v>
      </c>
      <c r="S309" s="210">
        <v>0</v>
      </c>
      <c r="T309" s="211">
        <f t="shared" si="23"/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212" t="s">
        <v>200</v>
      </c>
      <c r="AT309" s="212" t="s">
        <v>134</v>
      </c>
      <c r="AU309" s="212" t="s">
        <v>89</v>
      </c>
      <c r="AY309" s="17" t="s">
        <v>132</v>
      </c>
      <c r="BE309" s="213">
        <f t="shared" si="24"/>
        <v>0</v>
      </c>
      <c r="BF309" s="213">
        <f t="shared" si="25"/>
        <v>0</v>
      </c>
      <c r="BG309" s="213">
        <f t="shared" si="26"/>
        <v>0</v>
      </c>
      <c r="BH309" s="213">
        <f t="shared" si="27"/>
        <v>0</v>
      </c>
      <c r="BI309" s="213">
        <f t="shared" si="28"/>
        <v>0</v>
      </c>
      <c r="BJ309" s="17" t="s">
        <v>87</v>
      </c>
      <c r="BK309" s="213">
        <f t="shared" si="29"/>
        <v>0</v>
      </c>
      <c r="BL309" s="17" t="s">
        <v>200</v>
      </c>
      <c r="BM309" s="212" t="s">
        <v>596</v>
      </c>
    </row>
    <row r="310" spans="1:65" s="2" customFormat="1" ht="21.75" customHeight="1">
      <c r="A310" s="34"/>
      <c r="B310" s="35"/>
      <c r="C310" s="200" t="s">
        <v>597</v>
      </c>
      <c r="D310" s="200" t="s">
        <v>134</v>
      </c>
      <c r="E310" s="201" t="s">
        <v>598</v>
      </c>
      <c r="F310" s="202" t="s">
        <v>519</v>
      </c>
      <c r="G310" s="203" t="s">
        <v>440</v>
      </c>
      <c r="H310" s="204">
        <v>40</v>
      </c>
      <c r="I310" s="205"/>
      <c r="J310" s="206">
        <f t="shared" si="20"/>
        <v>0</v>
      </c>
      <c r="K310" s="207"/>
      <c r="L310" s="39"/>
      <c r="M310" s="208" t="s">
        <v>1</v>
      </c>
      <c r="N310" s="209" t="s">
        <v>44</v>
      </c>
      <c r="O310" s="71"/>
      <c r="P310" s="210">
        <f t="shared" si="21"/>
        <v>0</v>
      </c>
      <c r="Q310" s="210">
        <v>3.5E-4</v>
      </c>
      <c r="R310" s="210">
        <f t="shared" si="22"/>
        <v>1.4E-2</v>
      </c>
      <c r="S310" s="210">
        <v>0</v>
      </c>
      <c r="T310" s="211">
        <f t="shared" si="23"/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2" t="s">
        <v>200</v>
      </c>
      <c r="AT310" s="212" t="s">
        <v>134</v>
      </c>
      <c r="AU310" s="212" t="s">
        <v>89</v>
      </c>
      <c r="AY310" s="17" t="s">
        <v>132</v>
      </c>
      <c r="BE310" s="213">
        <f t="shared" si="24"/>
        <v>0</v>
      </c>
      <c r="BF310" s="213">
        <f t="shared" si="25"/>
        <v>0</v>
      </c>
      <c r="BG310" s="213">
        <f t="shared" si="26"/>
        <v>0</v>
      </c>
      <c r="BH310" s="213">
        <f t="shared" si="27"/>
        <v>0</v>
      </c>
      <c r="BI310" s="213">
        <f t="shared" si="28"/>
        <v>0</v>
      </c>
      <c r="BJ310" s="17" t="s">
        <v>87</v>
      </c>
      <c r="BK310" s="213">
        <f t="shared" si="29"/>
        <v>0</v>
      </c>
      <c r="BL310" s="17" t="s">
        <v>200</v>
      </c>
      <c r="BM310" s="212" t="s">
        <v>599</v>
      </c>
    </row>
    <row r="311" spans="1:65" s="2" customFormat="1" ht="21.75" customHeight="1">
      <c r="A311" s="34"/>
      <c r="B311" s="35"/>
      <c r="C311" s="200" t="s">
        <v>600</v>
      </c>
      <c r="D311" s="200" t="s">
        <v>134</v>
      </c>
      <c r="E311" s="201" t="s">
        <v>601</v>
      </c>
      <c r="F311" s="202" t="s">
        <v>602</v>
      </c>
      <c r="G311" s="203" t="s">
        <v>217</v>
      </c>
      <c r="H311" s="204">
        <v>0.33500000000000002</v>
      </c>
      <c r="I311" s="205"/>
      <c r="J311" s="206">
        <f t="shared" si="20"/>
        <v>0</v>
      </c>
      <c r="K311" s="207"/>
      <c r="L311" s="39"/>
      <c r="M311" s="208" t="s">
        <v>1</v>
      </c>
      <c r="N311" s="209" t="s">
        <v>44</v>
      </c>
      <c r="O311" s="71"/>
      <c r="P311" s="210">
        <f t="shared" si="21"/>
        <v>0</v>
      </c>
      <c r="Q311" s="210">
        <v>0</v>
      </c>
      <c r="R311" s="210">
        <f t="shared" si="22"/>
        <v>0</v>
      </c>
      <c r="S311" s="210">
        <v>0</v>
      </c>
      <c r="T311" s="211">
        <f t="shared" si="23"/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212" t="s">
        <v>200</v>
      </c>
      <c r="AT311" s="212" t="s">
        <v>134</v>
      </c>
      <c r="AU311" s="212" t="s">
        <v>89</v>
      </c>
      <c r="AY311" s="17" t="s">
        <v>132</v>
      </c>
      <c r="BE311" s="213">
        <f t="shared" si="24"/>
        <v>0</v>
      </c>
      <c r="BF311" s="213">
        <f t="shared" si="25"/>
        <v>0</v>
      </c>
      <c r="BG311" s="213">
        <f t="shared" si="26"/>
        <v>0</v>
      </c>
      <c r="BH311" s="213">
        <f t="shared" si="27"/>
        <v>0</v>
      </c>
      <c r="BI311" s="213">
        <f t="shared" si="28"/>
        <v>0</v>
      </c>
      <c r="BJ311" s="17" t="s">
        <v>87</v>
      </c>
      <c r="BK311" s="213">
        <f t="shared" si="29"/>
        <v>0</v>
      </c>
      <c r="BL311" s="17" t="s">
        <v>200</v>
      </c>
      <c r="BM311" s="212" t="s">
        <v>603</v>
      </c>
    </row>
    <row r="312" spans="1:65" s="12" customFormat="1" ht="22.9" customHeight="1">
      <c r="B312" s="184"/>
      <c r="C312" s="185"/>
      <c r="D312" s="186" t="s">
        <v>78</v>
      </c>
      <c r="E312" s="198" t="s">
        <v>604</v>
      </c>
      <c r="F312" s="198" t="s">
        <v>605</v>
      </c>
      <c r="G312" s="185"/>
      <c r="H312" s="185"/>
      <c r="I312" s="188"/>
      <c r="J312" s="199">
        <f>BK312</f>
        <v>0</v>
      </c>
      <c r="K312" s="185"/>
      <c r="L312" s="190"/>
      <c r="M312" s="191"/>
      <c r="N312" s="192"/>
      <c r="O312" s="192"/>
      <c r="P312" s="193">
        <f>SUM(P313:P324)</f>
        <v>0</v>
      </c>
      <c r="Q312" s="192"/>
      <c r="R312" s="193">
        <f>SUM(R313:R324)</f>
        <v>0.23254000000000002</v>
      </c>
      <c r="S312" s="192"/>
      <c r="T312" s="194">
        <f>SUM(T313:T324)</f>
        <v>0.43867999999999996</v>
      </c>
      <c r="AR312" s="195" t="s">
        <v>89</v>
      </c>
      <c r="AT312" s="196" t="s">
        <v>78</v>
      </c>
      <c r="AU312" s="196" t="s">
        <v>87</v>
      </c>
      <c r="AY312" s="195" t="s">
        <v>132</v>
      </c>
      <c r="BK312" s="197">
        <f>SUM(BK313:BK324)</f>
        <v>0</v>
      </c>
    </row>
    <row r="313" spans="1:65" s="2" customFormat="1" ht="21.75" customHeight="1">
      <c r="A313" s="34"/>
      <c r="B313" s="35"/>
      <c r="C313" s="200" t="s">
        <v>606</v>
      </c>
      <c r="D313" s="200" t="s">
        <v>134</v>
      </c>
      <c r="E313" s="201" t="s">
        <v>607</v>
      </c>
      <c r="F313" s="202" t="s">
        <v>608</v>
      </c>
      <c r="G313" s="203" t="s">
        <v>146</v>
      </c>
      <c r="H313" s="204">
        <v>4</v>
      </c>
      <c r="I313" s="205"/>
      <c r="J313" s="206">
        <f t="shared" ref="J313:J324" si="30">ROUND(I313*H313,2)</f>
        <v>0</v>
      </c>
      <c r="K313" s="207"/>
      <c r="L313" s="39"/>
      <c r="M313" s="208" t="s">
        <v>1</v>
      </c>
      <c r="N313" s="209" t="s">
        <v>44</v>
      </c>
      <c r="O313" s="71"/>
      <c r="P313" s="210">
        <f t="shared" ref="P313:P324" si="31">O313*H313</f>
        <v>0</v>
      </c>
      <c r="Q313" s="210">
        <v>2.0000000000000002E-5</v>
      </c>
      <c r="R313" s="210">
        <f t="shared" ref="R313:R324" si="32">Q313*H313</f>
        <v>8.0000000000000007E-5</v>
      </c>
      <c r="S313" s="210">
        <v>1.4E-2</v>
      </c>
      <c r="T313" s="211">
        <f t="shared" ref="T313:T324" si="33">S313*H313</f>
        <v>5.6000000000000001E-2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12" t="s">
        <v>200</v>
      </c>
      <c r="AT313" s="212" t="s">
        <v>134</v>
      </c>
      <c r="AU313" s="212" t="s">
        <v>89</v>
      </c>
      <c r="AY313" s="17" t="s">
        <v>132</v>
      </c>
      <c r="BE313" s="213">
        <f t="shared" ref="BE313:BE324" si="34">IF(N313="základní",J313,0)</f>
        <v>0</v>
      </c>
      <c r="BF313" s="213">
        <f t="shared" ref="BF313:BF324" si="35">IF(N313="snížená",J313,0)</f>
        <v>0</v>
      </c>
      <c r="BG313" s="213">
        <f t="shared" ref="BG313:BG324" si="36">IF(N313="zákl. přenesená",J313,0)</f>
        <v>0</v>
      </c>
      <c r="BH313" s="213">
        <f t="shared" ref="BH313:BH324" si="37">IF(N313="sníž. přenesená",J313,0)</f>
        <v>0</v>
      </c>
      <c r="BI313" s="213">
        <f t="shared" ref="BI313:BI324" si="38">IF(N313="nulová",J313,0)</f>
        <v>0</v>
      </c>
      <c r="BJ313" s="17" t="s">
        <v>87</v>
      </c>
      <c r="BK313" s="213">
        <f t="shared" ref="BK313:BK324" si="39">ROUND(I313*H313,2)</f>
        <v>0</v>
      </c>
      <c r="BL313" s="17" t="s">
        <v>200</v>
      </c>
      <c r="BM313" s="212" t="s">
        <v>609</v>
      </c>
    </row>
    <row r="314" spans="1:65" s="2" customFormat="1" ht="21.75" customHeight="1">
      <c r="A314" s="34"/>
      <c r="B314" s="35"/>
      <c r="C314" s="200" t="s">
        <v>610</v>
      </c>
      <c r="D314" s="200" t="s">
        <v>134</v>
      </c>
      <c r="E314" s="201" t="s">
        <v>611</v>
      </c>
      <c r="F314" s="202" t="s">
        <v>612</v>
      </c>
      <c r="G314" s="203" t="s">
        <v>146</v>
      </c>
      <c r="H314" s="204">
        <v>6</v>
      </c>
      <c r="I314" s="205"/>
      <c r="J314" s="206">
        <f t="shared" si="30"/>
        <v>0</v>
      </c>
      <c r="K314" s="207"/>
      <c r="L314" s="39"/>
      <c r="M314" s="208" t="s">
        <v>1</v>
      </c>
      <c r="N314" s="209" t="s">
        <v>44</v>
      </c>
      <c r="O314" s="71"/>
      <c r="P314" s="210">
        <f t="shared" si="31"/>
        <v>0</v>
      </c>
      <c r="Q314" s="210">
        <v>2.0000000000000002E-5</v>
      </c>
      <c r="R314" s="210">
        <f t="shared" si="32"/>
        <v>1.2000000000000002E-4</v>
      </c>
      <c r="S314" s="210">
        <v>3.9E-2</v>
      </c>
      <c r="T314" s="211">
        <f t="shared" si="33"/>
        <v>0.23399999999999999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2" t="s">
        <v>200</v>
      </c>
      <c r="AT314" s="212" t="s">
        <v>134</v>
      </c>
      <c r="AU314" s="212" t="s">
        <v>89</v>
      </c>
      <c r="AY314" s="17" t="s">
        <v>132</v>
      </c>
      <c r="BE314" s="213">
        <f t="shared" si="34"/>
        <v>0</v>
      </c>
      <c r="BF314" s="213">
        <f t="shared" si="35"/>
        <v>0</v>
      </c>
      <c r="BG314" s="213">
        <f t="shared" si="36"/>
        <v>0</v>
      </c>
      <c r="BH314" s="213">
        <f t="shared" si="37"/>
        <v>0</v>
      </c>
      <c r="BI314" s="213">
        <f t="shared" si="38"/>
        <v>0</v>
      </c>
      <c r="BJ314" s="17" t="s">
        <v>87</v>
      </c>
      <c r="BK314" s="213">
        <f t="shared" si="39"/>
        <v>0</v>
      </c>
      <c r="BL314" s="17" t="s">
        <v>200</v>
      </c>
      <c r="BM314" s="212" t="s">
        <v>613</v>
      </c>
    </row>
    <row r="315" spans="1:65" s="2" customFormat="1" ht="16.5" customHeight="1">
      <c r="A315" s="34"/>
      <c r="B315" s="35"/>
      <c r="C315" s="200" t="s">
        <v>614</v>
      </c>
      <c r="D315" s="200" t="s">
        <v>134</v>
      </c>
      <c r="E315" s="201" t="s">
        <v>615</v>
      </c>
      <c r="F315" s="202" t="s">
        <v>616</v>
      </c>
      <c r="G315" s="203" t="s">
        <v>617</v>
      </c>
      <c r="H315" s="204">
        <v>6</v>
      </c>
      <c r="I315" s="205"/>
      <c r="J315" s="206">
        <f t="shared" si="30"/>
        <v>0</v>
      </c>
      <c r="K315" s="207"/>
      <c r="L315" s="39"/>
      <c r="M315" s="208" t="s">
        <v>1</v>
      </c>
      <c r="N315" s="209" t="s">
        <v>44</v>
      </c>
      <c r="O315" s="71"/>
      <c r="P315" s="210">
        <f t="shared" si="31"/>
        <v>0</v>
      </c>
      <c r="Q315" s="210">
        <v>2.3050000000000001E-2</v>
      </c>
      <c r="R315" s="210">
        <f t="shared" si="32"/>
        <v>0.13830000000000001</v>
      </c>
      <c r="S315" s="210">
        <v>0</v>
      </c>
      <c r="T315" s="211">
        <f t="shared" si="33"/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12" t="s">
        <v>200</v>
      </c>
      <c r="AT315" s="212" t="s">
        <v>134</v>
      </c>
      <c r="AU315" s="212" t="s">
        <v>89</v>
      </c>
      <c r="AY315" s="17" t="s">
        <v>132</v>
      </c>
      <c r="BE315" s="213">
        <f t="shared" si="34"/>
        <v>0</v>
      </c>
      <c r="BF315" s="213">
        <f t="shared" si="35"/>
        <v>0</v>
      </c>
      <c r="BG315" s="213">
        <f t="shared" si="36"/>
        <v>0</v>
      </c>
      <c r="BH315" s="213">
        <f t="shared" si="37"/>
        <v>0</v>
      </c>
      <c r="BI315" s="213">
        <f t="shared" si="38"/>
        <v>0</v>
      </c>
      <c r="BJ315" s="17" t="s">
        <v>87</v>
      </c>
      <c r="BK315" s="213">
        <f t="shared" si="39"/>
        <v>0</v>
      </c>
      <c r="BL315" s="17" t="s">
        <v>200</v>
      </c>
      <c r="BM315" s="212" t="s">
        <v>618</v>
      </c>
    </row>
    <row r="316" spans="1:65" s="2" customFormat="1" ht="16.5" customHeight="1">
      <c r="A316" s="34"/>
      <c r="B316" s="35"/>
      <c r="C316" s="200" t="s">
        <v>619</v>
      </c>
      <c r="D316" s="200" t="s">
        <v>134</v>
      </c>
      <c r="E316" s="201" t="s">
        <v>620</v>
      </c>
      <c r="F316" s="202" t="s">
        <v>621</v>
      </c>
      <c r="G316" s="203" t="s">
        <v>617</v>
      </c>
      <c r="H316" s="204">
        <v>2</v>
      </c>
      <c r="I316" s="205"/>
      <c r="J316" s="206">
        <f t="shared" si="30"/>
        <v>0</v>
      </c>
      <c r="K316" s="207"/>
      <c r="L316" s="39"/>
      <c r="M316" s="208" t="s">
        <v>1</v>
      </c>
      <c r="N316" s="209" t="s">
        <v>44</v>
      </c>
      <c r="O316" s="71"/>
      <c r="P316" s="210">
        <f t="shared" si="31"/>
        <v>0</v>
      </c>
      <c r="Q316" s="210">
        <v>2.3050000000000001E-2</v>
      </c>
      <c r="R316" s="210">
        <f t="shared" si="32"/>
        <v>4.6100000000000002E-2</v>
      </c>
      <c r="S316" s="210">
        <v>0</v>
      </c>
      <c r="T316" s="211">
        <f t="shared" si="33"/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2" t="s">
        <v>200</v>
      </c>
      <c r="AT316" s="212" t="s">
        <v>134</v>
      </c>
      <c r="AU316" s="212" t="s">
        <v>89</v>
      </c>
      <c r="AY316" s="17" t="s">
        <v>132</v>
      </c>
      <c r="BE316" s="213">
        <f t="shared" si="34"/>
        <v>0</v>
      </c>
      <c r="BF316" s="213">
        <f t="shared" si="35"/>
        <v>0</v>
      </c>
      <c r="BG316" s="213">
        <f t="shared" si="36"/>
        <v>0</v>
      </c>
      <c r="BH316" s="213">
        <f t="shared" si="37"/>
        <v>0</v>
      </c>
      <c r="BI316" s="213">
        <f t="shared" si="38"/>
        <v>0</v>
      </c>
      <c r="BJ316" s="17" t="s">
        <v>87</v>
      </c>
      <c r="BK316" s="213">
        <f t="shared" si="39"/>
        <v>0</v>
      </c>
      <c r="BL316" s="17" t="s">
        <v>200</v>
      </c>
      <c r="BM316" s="212" t="s">
        <v>622</v>
      </c>
    </row>
    <row r="317" spans="1:65" s="2" customFormat="1" ht="16.5" customHeight="1">
      <c r="A317" s="34"/>
      <c r="B317" s="35"/>
      <c r="C317" s="200" t="s">
        <v>623</v>
      </c>
      <c r="D317" s="200" t="s">
        <v>134</v>
      </c>
      <c r="E317" s="201" t="s">
        <v>624</v>
      </c>
      <c r="F317" s="202" t="s">
        <v>625</v>
      </c>
      <c r="G317" s="203" t="s">
        <v>617</v>
      </c>
      <c r="H317" s="204">
        <v>2</v>
      </c>
      <c r="I317" s="205"/>
      <c r="J317" s="206">
        <f t="shared" si="30"/>
        <v>0</v>
      </c>
      <c r="K317" s="207"/>
      <c r="L317" s="39"/>
      <c r="M317" s="208" t="s">
        <v>1</v>
      </c>
      <c r="N317" s="209" t="s">
        <v>44</v>
      </c>
      <c r="O317" s="71"/>
      <c r="P317" s="210">
        <f t="shared" si="31"/>
        <v>0</v>
      </c>
      <c r="Q317" s="210">
        <v>2.3050000000000001E-2</v>
      </c>
      <c r="R317" s="210">
        <f t="shared" si="32"/>
        <v>4.6100000000000002E-2</v>
      </c>
      <c r="S317" s="210">
        <v>0</v>
      </c>
      <c r="T317" s="211">
        <f t="shared" si="33"/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212" t="s">
        <v>200</v>
      </c>
      <c r="AT317" s="212" t="s">
        <v>134</v>
      </c>
      <c r="AU317" s="212" t="s">
        <v>89</v>
      </c>
      <c r="AY317" s="17" t="s">
        <v>132</v>
      </c>
      <c r="BE317" s="213">
        <f t="shared" si="34"/>
        <v>0</v>
      </c>
      <c r="BF317" s="213">
        <f t="shared" si="35"/>
        <v>0</v>
      </c>
      <c r="BG317" s="213">
        <f t="shared" si="36"/>
        <v>0</v>
      </c>
      <c r="BH317" s="213">
        <f t="shared" si="37"/>
        <v>0</v>
      </c>
      <c r="BI317" s="213">
        <f t="shared" si="38"/>
        <v>0</v>
      </c>
      <c r="BJ317" s="17" t="s">
        <v>87</v>
      </c>
      <c r="BK317" s="213">
        <f t="shared" si="39"/>
        <v>0</v>
      </c>
      <c r="BL317" s="17" t="s">
        <v>200</v>
      </c>
      <c r="BM317" s="212" t="s">
        <v>626</v>
      </c>
    </row>
    <row r="318" spans="1:65" s="2" customFormat="1" ht="16.5" customHeight="1">
      <c r="A318" s="34"/>
      <c r="B318" s="35"/>
      <c r="C318" s="200" t="s">
        <v>627</v>
      </c>
      <c r="D318" s="200" t="s">
        <v>134</v>
      </c>
      <c r="E318" s="201" t="s">
        <v>628</v>
      </c>
      <c r="F318" s="202" t="s">
        <v>629</v>
      </c>
      <c r="G318" s="203" t="s">
        <v>146</v>
      </c>
      <c r="H318" s="204">
        <v>8</v>
      </c>
      <c r="I318" s="205"/>
      <c r="J318" s="206">
        <f t="shared" si="30"/>
        <v>0</v>
      </c>
      <c r="K318" s="207"/>
      <c r="L318" s="39"/>
      <c r="M318" s="208" t="s">
        <v>1</v>
      </c>
      <c r="N318" s="209" t="s">
        <v>44</v>
      </c>
      <c r="O318" s="71"/>
      <c r="P318" s="210">
        <f t="shared" si="31"/>
        <v>0</v>
      </c>
      <c r="Q318" s="210">
        <v>2.0000000000000002E-5</v>
      </c>
      <c r="R318" s="210">
        <f t="shared" si="32"/>
        <v>1.6000000000000001E-4</v>
      </c>
      <c r="S318" s="210">
        <v>0</v>
      </c>
      <c r="T318" s="211">
        <f t="shared" si="33"/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2" t="s">
        <v>200</v>
      </c>
      <c r="AT318" s="212" t="s">
        <v>134</v>
      </c>
      <c r="AU318" s="212" t="s">
        <v>89</v>
      </c>
      <c r="AY318" s="17" t="s">
        <v>132</v>
      </c>
      <c r="BE318" s="213">
        <f t="shared" si="34"/>
        <v>0</v>
      </c>
      <c r="BF318" s="213">
        <f t="shared" si="35"/>
        <v>0</v>
      </c>
      <c r="BG318" s="213">
        <f t="shared" si="36"/>
        <v>0</v>
      </c>
      <c r="BH318" s="213">
        <f t="shared" si="37"/>
        <v>0</v>
      </c>
      <c r="BI318" s="213">
        <f t="shared" si="38"/>
        <v>0</v>
      </c>
      <c r="BJ318" s="17" t="s">
        <v>87</v>
      </c>
      <c r="BK318" s="213">
        <f t="shared" si="39"/>
        <v>0</v>
      </c>
      <c r="BL318" s="17" t="s">
        <v>200</v>
      </c>
      <c r="BM318" s="212" t="s">
        <v>630</v>
      </c>
    </row>
    <row r="319" spans="1:65" s="2" customFormat="1" ht="16.5" customHeight="1">
      <c r="A319" s="34"/>
      <c r="B319" s="35"/>
      <c r="C319" s="200" t="s">
        <v>631</v>
      </c>
      <c r="D319" s="200" t="s">
        <v>134</v>
      </c>
      <c r="E319" s="201" t="s">
        <v>632</v>
      </c>
      <c r="F319" s="202" t="s">
        <v>633</v>
      </c>
      <c r="G319" s="203" t="s">
        <v>146</v>
      </c>
      <c r="H319" s="204">
        <v>6</v>
      </c>
      <c r="I319" s="205"/>
      <c r="J319" s="206">
        <f t="shared" si="30"/>
        <v>0</v>
      </c>
      <c r="K319" s="207"/>
      <c r="L319" s="39"/>
      <c r="M319" s="208" t="s">
        <v>1</v>
      </c>
      <c r="N319" s="209" t="s">
        <v>44</v>
      </c>
      <c r="O319" s="71"/>
      <c r="P319" s="210">
        <f t="shared" si="31"/>
        <v>0</v>
      </c>
      <c r="Q319" s="210">
        <v>2.0000000000000002E-5</v>
      </c>
      <c r="R319" s="210">
        <f t="shared" si="32"/>
        <v>1.2000000000000002E-4</v>
      </c>
      <c r="S319" s="210">
        <v>0</v>
      </c>
      <c r="T319" s="211">
        <f t="shared" si="33"/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2" t="s">
        <v>200</v>
      </c>
      <c r="AT319" s="212" t="s">
        <v>134</v>
      </c>
      <c r="AU319" s="212" t="s">
        <v>89</v>
      </c>
      <c r="AY319" s="17" t="s">
        <v>132</v>
      </c>
      <c r="BE319" s="213">
        <f t="shared" si="34"/>
        <v>0</v>
      </c>
      <c r="BF319" s="213">
        <f t="shared" si="35"/>
        <v>0</v>
      </c>
      <c r="BG319" s="213">
        <f t="shared" si="36"/>
        <v>0</v>
      </c>
      <c r="BH319" s="213">
        <f t="shared" si="37"/>
        <v>0</v>
      </c>
      <c r="BI319" s="213">
        <f t="shared" si="38"/>
        <v>0</v>
      </c>
      <c r="BJ319" s="17" t="s">
        <v>87</v>
      </c>
      <c r="BK319" s="213">
        <f t="shared" si="39"/>
        <v>0</v>
      </c>
      <c r="BL319" s="17" t="s">
        <v>200</v>
      </c>
      <c r="BM319" s="212" t="s">
        <v>634</v>
      </c>
    </row>
    <row r="320" spans="1:65" s="2" customFormat="1" ht="21.75" customHeight="1">
      <c r="A320" s="34"/>
      <c r="B320" s="35"/>
      <c r="C320" s="200" t="s">
        <v>635</v>
      </c>
      <c r="D320" s="200" t="s">
        <v>134</v>
      </c>
      <c r="E320" s="201" t="s">
        <v>636</v>
      </c>
      <c r="F320" s="202" t="s">
        <v>637</v>
      </c>
      <c r="G320" s="203" t="s">
        <v>146</v>
      </c>
      <c r="H320" s="204">
        <v>8</v>
      </c>
      <c r="I320" s="205"/>
      <c r="J320" s="206">
        <f t="shared" si="30"/>
        <v>0</v>
      </c>
      <c r="K320" s="207"/>
      <c r="L320" s="39"/>
      <c r="M320" s="208" t="s">
        <v>1</v>
      </c>
      <c r="N320" s="209" t="s">
        <v>44</v>
      </c>
      <c r="O320" s="71"/>
      <c r="P320" s="210">
        <f t="shared" si="31"/>
        <v>0</v>
      </c>
      <c r="Q320" s="210">
        <v>6.0000000000000002E-5</v>
      </c>
      <c r="R320" s="210">
        <f t="shared" si="32"/>
        <v>4.8000000000000001E-4</v>
      </c>
      <c r="S320" s="210">
        <v>4.6899999999999997E-3</v>
      </c>
      <c r="T320" s="211">
        <f t="shared" si="33"/>
        <v>3.7519999999999998E-2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2" t="s">
        <v>200</v>
      </c>
      <c r="AT320" s="212" t="s">
        <v>134</v>
      </c>
      <c r="AU320" s="212" t="s">
        <v>89</v>
      </c>
      <c r="AY320" s="17" t="s">
        <v>132</v>
      </c>
      <c r="BE320" s="213">
        <f t="shared" si="34"/>
        <v>0</v>
      </c>
      <c r="BF320" s="213">
        <f t="shared" si="35"/>
        <v>0</v>
      </c>
      <c r="BG320" s="213">
        <f t="shared" si="36"/>
        <v>0</v>
      </c>
      <c r="BH320" s="213">
        <f t="shared" si="37"/>
        <v>0</v>
      </c>
      <c r="BI320" s="213">
        <f t="shared" si="38"/>
        <v>0</v>
      </c>
      <c r="BJ320" s="17" t="s">
        <v>87</v>
      </c>
      <c r="BK320" s="213">
        <f t="shared" si="39"/>
        <v>0</v>
      </c>
      <c r="BL320" s="17" t="s">
        <v>200</v>
      </c>
      <c r="BM320" s="212" t="s">
        <v>638</v>
      </c>
    </row>
    <row r="321" spans="1:65" s="2" customFormat="1" ht="21.75" customHeight="1">
      <c r="A321" s="34"/>
      <c r="B321" s="35"/>
      <c r="C321" s="200" t="s">
        <v>639</v>
      </c>
      <c r="D321" s="200" t="s">
        <v>134</v>
      </c>
      <c r="E321" s="201" t="s">
        <v>640</v>
      </c>
      <c r="F321" s="202" t="s">
        <v>641</v>
      </c>
      <c r="G321" s="203" t="s">
        <v>146</v>
      </c>
      <c r="H321" s="204">
        <v>12</v>
      </c>
      <c r="I321" s="205"/>
      <c r="J321" s="206">
        <f t="shared" si="30"/>
        <v>0</v>
      </c>
      <c r="K321" s="207"/>
      <c r="L321" s="39"/>
      <c r="M321" s="208" t="s">
        <v>1</v>
      </c>
      <c r="N321" s="209" t="s">
        <v>44</v>
      </c>
      <c r="O321" s="71"/>
      <c r="P321" s="210">
        <f t="shared" si="31"/>
        <v>0</v>
      </c>
      <c r="Q321" s="210">
        <v>8.0000000000000007E-5</v>
      </c>
      <c r="R321" s="210">
        <f t="shared" si="32"/>
        <v>9.6000000000000013E-4</v>
      </c>
      <c r="S321" s="210">
        <v>9.0799999999999995E-3</v>
      </c>
      <c r="T321" s="211">
        <f t="shared" si="33"/>
        <v>0.10896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2" t="s">
        <v>200</v>
      </c>
      <c r="AT321" s="212" t="s">
        <v>134</v>
      </c>
      <c r="AU321" s="212" t="s">
        <v>89</v>
      </c>
      <c r="AY321" s="17" t="s">
        <v>132</v>
      </c>
      <c r="BE321" s="213">
        <f t="shared" si="34"/>
        <v>0</v>
      </c>
      <c r="BF321" s="213">
        <f t="shared" si="35"/>
        <v>0</v>
      </c>
      <c r="BG321" s="213">
        <f t="shared" si="36"/>
        <v>0</v>
      </c>
      <c r="BH321" s="213">
        <f t="shared" si="37"/>
        <v>0</v>
      </c>
      <c r="BI321" s="213">
        <f t="shared" si="38"/>
        <v>0</v>
      </c>
      <c r="BJ321" s="17" t="s">
        <v>87</v>
      </c>
      <c r="BK321" s="213">
        <f t="shared" si="39"/>
        <v>0</v>
      </c>
      <c r="BL321" s="17" t="s">
        <v>200</v>
      </c>
      <c r="BM321" s="212" t="s">
        <v>642</v>
      </c>
    </row>
    <row r="322" spans="1:65" s="2" customFormat="1" ht="16.5" customHeight="1">
      <c r="A322" s="34"/>
      <c r="B322" s="35"/>
      <c r="C322" s="200" t="s">
        <v>643</v>
      </c>
      <c r="D322" s="200" t="s">
        <v>134</v>
      </c>
      <c r="E322" s="201" t="s">
        <v>644</v>
      </c>
      <c r="F322" s="202" t="s">
        <v>645</v>
      </c>
      <c r="G322" s="203" t="s">
        <v>146</v>
      </c>
      <c r="H322" s="204">
        <v>2</v>
      </c>
      <c r="I322" s="205"/>
      <c r="J322" s="206">
        <f t="shared" si="30"/>
        <v>0</v>
      </c>
      <c r="K322" s="207"/>
      <c r="L322" s="39"/>
      <c r="M322" s="208" t="s">
        <v>1</v>
      </c>
      <c r="N322" s="209" t="s">
        <v>44</v>
      </c>
      <c r="O322" s="71"/>
      <c r="P322" s="210">
        <f t="shared" si="31"/>
        <v>0</v>
      </c>
      <c r="Q322" s="210">
        <v>6.0000000000000002E-5</v>
      </c>
      <c r="R322" s="210">
        <f t="shared" si="32"/>
        <v>1.2E-4</v>
      </c>
      <c r="S322" s="210">
        <v>1.1000000000000001E-3</v>
      </c>
      <c r="T322" s="211">
        <f t="shared" si="33"/>
        <v>2.2000000000000001E-3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2" t="s">
        <v>200</v>
      </c>
      <c r="AT322" s="212" t="s">
        <v>134</v>
      </c>
      <c r="AU322" s="212" t="s">
        <v>89</v>
      </c>
      <c r="AY322" s="17" t="s">
        <v>132</v>
      </c>
      <c r="BE322" s="213">
        <f t="shared" si="34"/>
        <v>0</v>
      </c>
      <c r="BF322" s="213">
        <f t="shared" si="35"/>
        <v>0</v>
      </c>
      <c r="BG322" s="213">
        <f t="shared" si="36"/>
        <v>0</v>
      </c>
      <c r="BH322" s="213">
        <f t="shared" si="37"/>
        <v>0</v>
      </c>
      <c r="BI322" s="213">
        <f t="shared" si="38"/>
        <v>0</v>
      </c>
      <c r="BJ322" s="17" t="s">
        <v>87</v>
      </c>
      <c r="BK322" s="213">
        <f t="shared" si="39"/>
        <v>0</v>
      </c>
      <c r="BL322" s="17" t="s">
        <v>200</v>
      </c>
      <c r="BM322" s="212" t="s">
        <v>646</v>
      </c>
    </row>
    <row r="323" spans="1:65" s="2" customFormat="1" ht="21.75" customHeight="1">
      <c r="A323" s="34"/>
      <c r="B323" s="35"/>
      <c r="C323" s="200" t="s">
        <v>647</v>
      </c>
      <c r="D323" s="200" t="s">
        <v>134</v>
      </c>
      <c r="E323" s="201" t="s">
        <v>648</v>
      </c>
      <c r="F323" s="202" t="s">
        <v>649</v>
      </c>
      <c r="G323" s="203" t="s">
        <v>217</v>
      </c>
      <c r="H323" s="204">
        <v>9.6000000000000002E-2</v>
      </c>
      <c r="I323" s="205"/>
      <c r="J323" s="206">
        <f t="shared" si="30"/>
        <v>0</v>
      </c>
      <c r="K323" s="207"/>
      <c r="L323" s="39"/>
      <c r="M323" s="208" t="s">
        <v>1</v>
      </c>
      <c r="N323" s="209" t="s">
        <v>44</v>
      </c>
      <c r="O323" s="71"/>
      <c r="P323" s="210">
        <f t="shared" si="31"/>
        <v>0</v>
      </c>
      <c r="Q323" s="210">
        <v>0</v>
      </c>
      <c r="R323" s="210">
        <f t="shared" si="32"/>
        <v>0</v>
      </c>
      <c r="S323" s="210">
        <v>0</v>
      </c>
      <c r="T323" s="211">
        <f t="shared" si="33"/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2" t="s">
        <v>200</v>
      </c>
      <c r="AT323" s="212" t="s">
        <v>134</v>
      </c>
      <c r="AU323" s="212" t="s">
        <v>89</v>
      </c>
      <c r="AY323" s="17" t="s">
        <v>132</v>
      </c>
      <c r="BE323" s="213">
        <f t="shared" si="34"/>
        <v>0</v>
      </c>
      <c r="BF323" s="213">
        <f t="shared" si="35"/>
        <v>0</v>
      </c>
      <c r="BG323" s="213">
        <f t="shared" si="36"/>
        <v>0</v>
      </c>
      <c r="BH323" s="213">
        <f t="shared" si="37"/>
        <v>0</v>
      </c>
      <c r="BI323" s="213">
        <f t="shared" si="38"/>
        <v>0</v>
      </c>
      <c r="BJ323" s="17" t="s">
        <v>87</v>
      </c>
      <c r="BK323" s="213">
        <f t="shared" si="39"/>
        <v>0</v>
      </c>
      <c r="BL323" s="17" t="s">
        <v>200</v>
      </c>
      <c r="BM323" s="212" t="s">
        <v>650</v>
      </c>
    </row>
    <row r="324" spans="1:65" s="2" customFormat="1" ht="16.5" customHeight="1">
      <c r="A324" s="34"/>
      <c r="B324" s="35"/>
      <c r="C324" s="200" t="s">
        <v>651</v>
      </c>
      <c r="D324" s="200" t="s">
        <v>134</v>
      </c>
      <c r="E324" s="201" t="s">
        <v>652</v>
      </c>
      <c r="F324" s="202" t="s">
        <v>653</v>
      </c>
      <c r="G324" s="203" t="s">
        <v>217</v>
      </c>
      <c r="H324" s="204">
        <v>0.23300000000000001</v>
      </c>
      <c r="I324" s="205"/>
      <c r="J324" s="206">
        <f t="shared" si="30"/>
        <v>0</v>
      </c>
      <c r="K324" s="207"/>
      <c r="L324" s="39"/>
      <c r="M324" s="208" t="s">
        <v>1</v>
      </c>
      <c r="N324" s="209" t="s">
        <v>44</v>
      </c>
      <c r="O324" s="71"/>
      <c r="P324" s="210">
        <f t="shared" si="31"/>
        <v>0</v>
      </c>
      <c r="Q324" s="210">
        <v>0</v>
      </c>
      <c r="R324" s="210">
        <f t="shared" si="32"/>
        <v>0</v>
      </c>
      <c r="S324" s="210">
        <v>0</v>
      </c>
      <c r="T324" s="211">
        <f t="shared" si="33"/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12" t="s">
        <v>200</v>
      </c>
      <c r="AT324" s="212" t="s">
        <v>134</v>
      </c>
      <c r="AU324" s="212" t="s">
        <v>89</v>
      </c>
      <c r="AY324" s="17" t="s">
        <v>132</v>
      </c>
      <c r="BE324" s="213">
        <f t="shared" si="34"/>
        <v>0</v>
      </c>
      <c r="BF324" s="213">
        <f t="shared" si="35"/>
        <v>0</v>
      </c>
      <c r="BG324" s="213">
        <f t="shared" si="36"/>
        <v>0</v>
      </c>
      <c r="BH324" s="213">
        <f t="shared" si="37"/>
        <v>0</v>
      </c>
      <c r="BI324" s="213">
        <f t="shared" si="38"/>
        <v>0</v>
      </c>
      <c r="BJ324" s="17" t="s">
        <v>87</v>
      </c>
      <c r="BK324" s="213">
        <f t="shared" si="39"/>
        <v>0</v>
      </c>
      <c r="BL324" s="17" t="s">
        <v>200</v>
      </c>
      <c r="BM324" s="212" t="s">
        <v>654</v>
      </c>
    </row>
    <row r="325" spans="1:65" s="12" customFormat="1" ht="22.9" customHeight="1">
      <c r="B325" s="184"/>
      <c r="C325" s="185"/>
      <c r="D325" s="186" t="s">
        <v>78</v>
      </c>
      <c r="E325" s="198" t="s">
        <v>655</v>
      </c>
      <c r="F325" s="198" t="s">
        <v>656</v>
      </c>
      <c r="G325" s="185"/>
      <c r="H325" s="185"/>
      <c r="I325" s="188"/>
      <c r="J325" s="199">
        <f>BK325</f>
        <v>0</v>
      </c>
      <c r="K325" s="185"/>
      <c r="L325" s="190"/>
      <c r="M325" s="191"/>
      <c r="N325" s="192"/>
      <c r="O325" s="192"/>
      <c r="P325" s="193">
        <f>SUM(P326:P329)</f>
        <v>0</v>
      </c>
      <c r="Q325" s="192"/>
      <c r="R325" s="193">
        <f>SUM(R326:R329)</f>
        <v>5.94E-3</v>
      </c>
      <c r="S325" s="192"/>
      <c r="T325" s="194">
        <f>SUM(T326:T329)</f>
        <v>0</v>
      </c>
      <c r="AR325" s="195" t="s">
        <v>89</v>
      </c>
      <c r="AT325" s="196" t="s">
        <v>78</v>
      </c>
      <c r="AU325" s="196" t="s">
        <v>87</v>
      </c>
      <c r="AY325" s="195" t="s">
        <v>132</v>
      </c>
      <c r="BK325" s="197">
        <f>SUM(BK326:BK329)</f>
        <v>0</v>
      </c>
    </row>
    <row r="326" spans="1:65" s="2" customFormat="1" ht="21.75" customHeight="1">
      <c r="A326" s="34"/>
      <c r="B326" s="35"/>
      <c r="C326" s="200" t="s">
        <v>657</v>
      </c>
      <c r="D326" s="200" t="s">
        <v>134</v>
      </c>
      <c r="E326" s="201" t="s">
        <v>658</v>
      </c>
      <c r="F326" s="202" t="s">
        <v>659</v>
      </c>
      <c r="G326" s="203" t="s">
        <v>164</v>
      </c>
      <c r="H326" s="204">
        <v>27</v>
      </c>
      <c r="I326" s="205"/>
      <c r="J326" s="206">
        <f>ROUND(I326*H326,2)</f>
        <v>0</v>
      </c>
      <c r="K326" s="207"/>
      <c r="L326" s="39"/>
      <c r="M326" s="208" t="s">
        <v>1</v>
      </c>
      <c r="N326" s="209" t="s">
        <v>44</v>
      </c>
      <c r="O326" s="71"/>
      <c r="P326" s="210">
        <f>O326*H326</f>
        <v>0</v>
      </c>
      <c r="Q326" s="210">
        <v>3.0000000000000001E-5</v>
      </c>
      <c r="R326" s="210">
        <f>Q326*H326</f>
        <v>8.1000000000000006E-4</v>
      </c>
      <c r="S326" s="210">
        <v>0</v>
      </c>
      <c r="T326" s="211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2" t="s">
        <v>200</v>
      </c>
      <c r="AT326" s="212" t="s">
        <v>134</v>
      </c>
      <c r="AU326" s="212" t="s">
        <v>89</v>
      </c>
      <c r="AY326" s="17" t="s">
        <v>132</v>
      </c>
      <c r="BE326" s="213">
        <f>IF(N326="základní",J326,0)</f>
        <v>0</v>
      </c>
      <c r="BF326" s="213">
        <f>IF(N326="snížená",J326,0)</f>
        <v>0</v>
      </c>
      <c r="BG326" s="213">
        <f>IF(N326="zákl. přenesená",J326,0)</f>
        <v>0</v>
      </c>
      <c r="BH326" s="213">
        <f>IF(N326="sníž. přenesená",J326,0)</f>
        <v>0</v>
      </c>
      <c r="BI326" s="213">
        <f>IF(N326="nulová",J326,0)</f>
        <v>0</v>
      </c>
      <c r="BJ326" s="17" t="s">
        <v>87</v>
      </c>
      <c r="BK326" s="213">
        <f>ROUND(I326*H326,2)</f>
        <v>0</v>
      </c>
      <c r="BL326" s="17" t="s">
        <v>200</v>
      </c>
      <c r="BM326" s="212" t="s">
        <v>660</v>
      </c>
    </row>
    <row r="327" spans="1:65" s="2" customFormat="1" ht="21.75" customHeight="1">
      <c r="A327" s="34"/>
      <c r="B327" s="35"/>
      <c r="C327" s="200" t="s">
        <v>661</v>
      </c>
      <c r="D327" s="200" t="s">
        <v>134</v>
      </c>
      <c r="E327" s="201" t="s">
        <v>662</v>
      </c>
      <c r="F327" s="202" t="s">
        <v>663</v>
      </c>
      <c r="G327" s="203" t="s">
        <v>164</v>
      </c>
      <c r="H327" s="204">
        <v>27</v>
      </c>
      <c r="I327" s="205"/>
      <c r="J327" s="206">
        <f>ROUND(I327*H327,2)</f>
        <v>0</v>
      </c>
      <c r="K327" s="207"/>
      <c r="L327" s="39"/>
      <c r="M327" s="208" t="s">
        <v>1</v>
      </c>
      <c r="N327" s="209" t="s">
        <v>44</v>
      </c>
      <c r="O327" s="71"/>
      <c r="P327" s="210">
        <f>O327*H327</f>
        <v>0</v>
      </c>
      <c r="Q327" s="210">
        <v>5.0000000000000002E-5</v>
      </c>
      <c r="R327" s="210">
        <f>Q327*H327</f>
        <v>1.3500000000000001E-3</v>
      </c>
      <c r="S327" s="210">
        <v>0</v>
      </c>
      <c r="T327" s="211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212" t="s">
        <v>200</v>
      </c>
      <c r="AT327" s="212" t="s">
        <v>134</v>
      </c>
      <c r="AU327" s="212" t="s">
        <v>89</v>
      </c>
      <c r="AY327" s="17" t="s">
        <v>132</v>
      </c>
      <c r="BE327" s="213">
        <f>IF(N327="základní",J327,0)</f>
        <v>0</v>
      </c>
      <c r="BF327" s="213">
        <f>IF(N327="snížená",J327,0)</f>
        <v>0</v>
      </c>
      <c r="BG327" s="213">
        <f>IF(N327="zákl. přenesená",J327,0)</f>
        <v>0</v>
      </c>
      <c r="BH327" s="213">
        <f>IF(N327="sníž. přenesená",J327,0)</f>
        <v>0</v>
      </c>
      <c r="BI327" s="213">
        <f>IF(N327="nulová",J327,0)</f>
        <v>0</v>
      </c>
      <c r="BJ327" s="17" t="s">
        <v>87</v>
      </c>
      <c r="BK327" s="213">
        <f>ROUND(I327*H327,2)</f>
        <v>0</v>
      </c>
      <c r="BL327" s="17" t="s">
        <v>200</v>
      </c>
      <c r="BM327" s="212" t="s">
        <v>664</v>
      </c>
    </row>
    <row r="328" spans="1:65" s="2" customFormat="1" ht="21.75" customHeight="1">
      <c r="A328" s="34"/>
      <c r="B328" s="35"/>
      <c r="C328" s="200" t="s">
        <v>665</v>
      </c>
      <c r="D328" s="200" t="s">
        <v>134</v>
      </c>
      <c r="E328" s="201" t="s">
        <v>666</v>
      </c>
      <c r="F328" s="202" t="s">
        <v>667</v>
      </c>
      <c r="G328" s="203" t="s">
        <v>164</v>
      </c>
      <c r="H328" s="204">
        <v>27</v>
      </c>
      <c r="I328" s="205"/>
      <c r="J328" s="206">
        <f>ROUND(I328*H328,2)</f>
        <v>0</v>
      </c>
      <c r="K328" s="207"/>
      <c r="L328" s="39"/>
      <c r="M328" s="208" t="s">
        <v>1</v>
      </c>
      <c r="N328" s="209" t="s">
        <v>44</v>
      </c>
      <c r="O328" s="71"/>
      <c r="P328" s="210">
        <f>O328*H328</f>
        <v>0</v>
      </c>
      <c r="Q328" s="210">
        <v>4.0000000000000003E-5</v>
      </c>
      <c r="R328" s="210">
        <f>Q328*H328</f>
        <v>1.08E-3</v>
      </c>
      <c r="S328" s="210">
        <v>0</v>
      </c>
      <c r="T328" s="211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2" t="s">
        <v>200</v>
      </c>
      <c r="AT328" s="212" t="s">
        <v>134</v>
      </c>
      <c r="AU328" s="212" t="s">
        <v>89</v>
      </c>
      <c r="AY328" s="17" t="s">
        <v>132</v>
      </c>
      <c r="BE328" s="213">
        <f>IF(N328="základní",J328,0)</f>
        <v>0</v>
      </c>
      <c r="BF328" s="213">
        <f>IF(N328="snížená",J328,0)</f>
        <v>0</v>
      </c>
      <c r="BG328" s="213">
        <f>IF(N328="zákl. přenesená",J328,0)</f>
        <v>0</v>
      </c>
      <c r="BH328" s="213">
        <f>IF(N328="sníž. přenesená",J328,0)</f>
        <v>0</v>
      </c>
      <c r="BI328" s="213">
        <f>IF(N328="nulová",J328,0)</f>
        <v>0</v>
      </c>
      <c r="BJ328" s="17" t="s">
        <v>87</v>
      </c>
      <c r="BK328" s="213">
        <f>ROUND(I328*H328,2)</f>
        <v>0</v>
      </c>
      <c r="BL328" s="17" t="s">
        <v>200</v>
      </c>
      <c r="BM328" s="212" t="s">
        <v>668</v>
      </c>
    </row>
    <row r="329" spans="1:65" s="2" customFormat="1" ht="16.5" customHeight="1">
      <c r="A329" s="34"/>
      <c r="B329" s="35"/>
      <c r="C329" s="200" t="s">
        <v>669</v>
      </c>
      <c r="D329" s="200" t="s">
        <v>134</v>
      </c>
      <c r="E329" s="201" t="s">
        <v>670</v>
      </c>
      <c r="F329" s="202" t="s">
        <v>671</v>
      </c>
      <c r="G329" s="203" t="s">
        <v>164</v>
      </c>
      <c r="H329" s="204">
        <v>27</v>
      </c>
      <c r="I329" s="205"/>
      <c r="J329" s="206">
        <f>ROUND(I329*H329,2)</f>
        <v>0</v>
      </c>
      <c r="K329" s="207"/>
      <c r="L329" s="39"/>
      <c r="M329" s="208" t="s">
        <v>1</v>
      </c>
      <c r="N329" s="209" t="s">
        <v>44</v>
      </c>
      <c r="O329" s="71"/>
      <c r="P329" s="210">
        <f>O329*H329</f>
        <v>0</v>
      </c>
      <c r="Q329" s="210">
        <v>1E-4</v>
      </c>
      <c r="R329" s="210">
        <f>Q329*H329</f>
        <v>2.7000000000000001E-3</v>
      </c>
      <c r="S329" s="210">
        <v>0</v>
      </c>
      <c r="T329" s="211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12" t="s">
        <v>200</v>
      </c>
      <c r="AT329" s="212" t="s">
        <v>134</v>
      </c>
      <c r="AU329" s="212" t="s">
        <v>89</v>
      </c>
      <c r="AY329" s="17" t="s">
        <v>132</v>
      </c>
      <c r="BE329" s="213">
        <f>IF(N329="základní",J329,0)</f>
        <v>0</v>
      </c>
      <c r="BF329" s="213">
        <f>IF(N329="snížená",J329,0)</f>
        <v>0</v>
      </c>
      <c r="BG329" s="213">
        <f>IF(N329="zákl. přenesená",J329,0)</f>
        <v>0</v>
      </c>
      <c r="BH329" s="213">
        <f>IF(N329="sníž. přenesená",J329,0)</f>
        <v>0</v>
      </c>
      <c r="BI329" s="213">
        <f>IF(N329="nulová",J329,0)</f>
        <v>0</v>
      </c>
      <c r="BJ329" s="17" t="s">
        <v>87</v>
      </c>
      <c r="BK329" s="213">
        <f>ROUND(I329*H329,2)</f>
        <v>0</v>
      </c>
      <c r="BL329" s="17" t="s">
        <v>200</v>
      </c>
      <c r="BM329" s="212" t="s">
        <v>672</v>
      </c>
    </row>
    <row r="330" spans="1:65" s="12" customFormat="1" ht="22.9" customHeight="1">
      <c r="B330" s="184"/>
      <c r="C330" s="185"/>
      <c r="D330" s="186" t="s">
        <v>78</v>
      </c>
      <c r="E330" s="198" t="s">
        <v>673</v>
      </c>
      <c r="F330" s="198" t="s">
        <v>674</v>
      </c>
      <c r="G330" s="185"/>
      <c r="H330" s="185"/>
      <c r="I330" s="188"/>
      <c r="J330" s="199">
        <f>BK330</f>
        <v>0</v>
      </c>
      <c r="K330" s="185"/>
      <c r="L330" s="190"/>
      <c r="M330" s="191"/>
      <c r="N330" s="192"/>
      <c r="O330" s="192"/>
      <c r="P330" s="193">
        <f>SUM(P331:P347)</f>
        <v>0</v>
      </c>
      <c r="Q330" s="192"/>
      <c r="R330" s="193">
        <f>SUM(R331:R347)</f>
        <v>0</v>
      </c>
      <c r="S330" s="192"/>
      <c r="T330" s="194">
        <f>SUM(T331:T347)</f>
        <v>0</v>
      </c>
      <c r="AR330" s="195" t="s">
        <v>87</v>
      </c>
      <c r="AT330" s="196" t="s">
        <v>78</v>
      </c>
      <c r="AU330" s="196" t="s">
        <v>87</v>
      </c>
      <c r="AY330" s="195" t="s">
        <v>132</v>
      </c>
      <c r="BK330" s="197">
        <f>SUM(BK331:BK347)</f>
        <v>0</v>
      </c>
    </row>
    <row r="331" spans="1:65" s="2" customFormat="1" ht="16.5" customHeight="1">
      <c r="A331" s="34"/>
      <c r="B331" s="35"/>
      <c r="C331" s="200" t="s">
        <v>675</v>
      </c>
      <c r="D331" s="200" t="s">
        <v>134</v>
      </c>
      <c r="E331" s="201" t="s">
        <v>676</v>
      </c>
      <c r="F331" s="202" t="s">
        <v>677</v>
      </c>
      <c r="G331" s="203" t="s">
        <v>678</v>
      </c>
      <c r="H331" s="204">
        <v>1</v>
      </c>
      <c r="I331" s="205"/>
      <c r="J331" s="206">
        <f t="shared" ref="J331:J347" si="40">ROUND(I331*H331,2)</f>
        <v>0</v>
      </c>
      <c r="K331" s="207"/>
      <c r="L331" s="39"/>
      <c r="M331" s="208" t="s">
        <v>1</v>
      </c>
      <c r="N331" s="209" t="s">
        <v>44</v>
      </c>
      <c r="O331" s="71"/>
      <c r="P331" s="210">
        <f t="shared" ref="P331:P347" si="41">O331*H331</f>
        <v>0</v>
      </c>
      <c r="Q331" s="210">
        <v>0</v>
      </c>
      <c r="R331" s="210">
        <f t="shared" ref="R331:R347" si="42">Q331*H331</f>
        <v>0</v>
      </c>
      <c r="S331" s="210">
        <v>0</v>
      </c>
      <c r="T331" s="211">
        <f t="shared" ref="T331:T347" si="43"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212" t="s">
        <v>200</v>
      </c>
      <c r="AT331" s="212" t="s">
        <v>134</v>
      </c>
      <c r="AU331" s="212" t="s">
        <v>89</v>
      </c>
      <c r="AY331" s="17" t="s">
        <v>132</v>
      </c>
      <c r="BE331" s="213">
        <f t="shared" ref="BE331:BE347" si="44">IF(N331="základní",J331,0)</f>
        <v>0</v>
      </c>
      <c r="BF331" s="213">
        <f t="shared" ref="BF331:BF347" si="45">IF(N331="snížená",J331,0)</f>
        <v>0</v>
      </c>
      <c r="BG331" s="213">
        <f t="shared" ref="BG331:BG347" si="46">IF(N331="zákl. přenesená",J331,0)</f>
        <v>0</v>
      </c>
      <c r="BH331" s="213">
        <f t="shared" ref="BH331:BH347" si="47">IF(N331="sníž. přenesená",J331,0)</f>
        <v>0</v>
      </c>
      <c r="BI331" s="213">
        <f t="shared" ref="BI331:BI347" si="48">IF(N331="nulová",J331,0)</f>
        <v>0</v>
      </c>
      <c r="BJ331" s="17" t="s">
        <v>87</v>
      </c>
      <c r="BK331" s="213">
        <f t="shared" ref="BK331:BK347" si="49">ROUND(I331*H331,2)</f>
        <v>0</v>
      </c>
      <c r="BL331" s="17" t="s">
        <v>200</v>
      </c>
      <c r="BM331" s="212" t="s">
        <v>679</v>
      </c>
    </row>
    <row r="332" spans="1:65" s="2" customFormat="1" ht="21.75" customHeight="1">
      <c r="A332" s="34"/>
      <c r="B332" s="35"/>
      <c r="C332" s="200" t="s">
        <v>680</v>
      </c>
      <c r="D332" s="200" t="s">
        <v>134</v>
      </c>
      <c r="E332" s="201" t="s">
        <v>681</v>
      </c>
      <c r="F332" s="202" t="s">
        <v>682</v>
      </c>
      <c r="G332" s="203" t="s">
        <v>678</v>
      </c>
      <c r="H332" s="204">
        <v>1</v>
      </c>
      <c r="I332" s="205"/>
      <c r="J332" s="206">
        <f t="shared" si="40"/>
        <v>0</v>
      </c>
      <c r="K332" s="207"/>
      <c r="L332" s="39"/>
      <c r="M332" s="208" t="s">
        <v>1</v>
      </c>
      <c r="N332" s="209" t="s">
        <v>44</v>
      </c>
      <c r="O332" s="71"/>
      <c r="P332" s="210">
        <f t="shared" si="41"/>
        <v>0</v>
      </c>
      <c r="Q332" s="210">
        <v>0</v>
      </c>
      <c r="R332" s="210">
        <f t="shared" si="42"/>
        <v>0</v>
      </c>
      <c r="S332" s="210">
        <v>0</v>
      </c>
      <c r="T332" s="211">
        <f t="shared" si="43"/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2" t="s">
        <v>200</v>
      </c>
      <c r="AT332" s="212" t="s">
        <v>134</v>
      </c>
      <c r="AU332" s="212" t="s">
        <v>89</v>
      </c>
      <c r="AY332" s="17" t="s">
        <v>132</v>
      </c>
      <c r="BE332" s="213">
        <f t="shared" si="44"/>
        <v>0</v>
      </c>
      <c r="BF332" s="213">
        <f t="shared" si="45"/>
        <v>0</v>
      </c>
      <c r="BG332" s="213">
        <f t="shared" si="46"/>
        <v>0</v>
      </c>
      <c r="BH332" s="213">
        <f t="shared" si="47"/>
        <v>0</v>
      </c>
      <c r="BI332" s="213">
        <f t="shared" si="48"/>
        <v>0</v>
      </c>
      <c r="BJ332" s="17" t="s">
        <v>87</v>
      </c>
      <c r="BK332" s="213">
        <f t="shared" si="49"/>
        <v>0</v>
      </c>
      <c r="BL332" s="17" t="s">
        <v>200</v>
      </c>
      <c r="BM332" s="212" t="s">
        <v>683</v>
      </c>
    </row>
    <row r="333" spans="1:65" s="2" customFormat="1" ht="16.5" customHeight="1">
      <c r="A333" s="34"/>
      <c r="B333" s="35"/>
      <c r="C333" s="200" t="s">
        <v>684</v>
      </c>
      <c r="D333" s="200" t="s">
        <v>134</v>
      </c>
      <c r="E333" s="201" t="s">
        <v>685</v>
      </c>
      <c r="F333" s="202" t="s">
        <v>686</v>
      </c>
      <c r="G333" s="203" t="s">
        <v>164</v>
      </c>
      <c r="H333" s="204">
        <v>94</v>
      </c>
      <c r="I333" s="205"/>
      <c r="J333" s="206">
        <f t="shared" si="40"/>
        <v>0</v>
      </c>
      <c r="K333" s="207"/>
      <c r="L333" s="39"/>
      <c r="M333" s="208" t="s">
        <v>1</v>
      </c>
      <c r="N333" s="209" t="s">
        <v>44</v>
      </c>
      <c r="O333" s="71"/>
      <c r="P333" s="210">
        <f t="shared" si="41"/>
        <v>0</v>
      </c>
      <c r="Q333" s="210">
        <v>0</v>
      </c>
      <c r="R333" s="210">
        <f t="shared" si="42"/>
        <v>0</v>
      </c>
      <c r="S333" s="210">
        <v>0</v>
      </c>
      <c r="T333" s="211">
        <f t="shared" si="43"/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12" t="s">
        <v>200</v>
      </c>
      <c r="AT333" s="212" t="s">
        <v>134</v>
      </c>
      <c r="AU333" s="212" t="s">
        <v>89</v>
      </c>
      <c r="AY333" s="17" t="s">
        <v>132</v>
      </c>
      <c r="BE333" s="213">
        <f t="shared" si="44"/>
        <v>0</v>
      </c>
      <c r="BF333" s="213">
        <f t="shared" si="45"/>
        <v>0</v>
      </c>
      <c r="BG333" s="213">
        <f t="shared" si="46"/>
        <v>0</v>
      </c>
      <c r="BH333" s="213">
        <f t="shared" si="47"/>
        <v>0</v>
      </c>
      <c r="BI333" s="213">
        <f t="shared" si="48"/>
        <v>0</v>
      </c>
      <c r="BJ333" s="17" t="s">
        <v>87</v>
      </c>
      <c r="BK333" s="213">
        <f t="shared" si="49"/>
        <v>0</v>
      </c>
      <c r="BL333" s="17" t="s">
        <v>200</v>
      </c>
      <c r="BM333" s="212" t="s">
        <v>687</v>
      </c>
    </row>
    <row r="334" spans="1:65" s="2" customFormat="1" ht="16.5" customHeight="1">
      <c r="A334" s="34"/>
      <c r="B334" s="35"/>
      <c r="C334" s="200" t="s">
        <v>688</v>
      </c>
      <c r="D334" s="200" t="s">
        <v>134</v>
      </c>
      <c r="E334" s="201" t="s">
        <v>689</v>
      </c>
      <c r="F334" s="202" t="s">
        <v>690</v>
      </c>
      <c r="G334" s="203" t="s">
        <v>164</v>
      </c>
      <c r="H334" s="204">
        <v>31</v>
      </c>
      <c r="I334" s="205"/>
      <c r="J334" s="206">
        <f t="shared" si="40"/>
        <v>0</v>
      </c>
      <c r="K334" s="207"/>
      <c r="L334" s="39"/>
      <c r="M334" s="208" t="s">
        <v>1</v>
      </c>
      <c r="N334" s="209" t="s">
        <v>44</v>
      </c>
      <c r="O334" s="71"/>
      <c r="P334" s="210">
        <f t="shared" si="41"/>
        <v>0</v>
      </c>
      <c r="Q334" s="210">
        <v>0</v>
      </c>
      <c r="R334" s="210">
        <f t="shared" si="42"/>
        <v>0</v>
      </c>
      <c r="S334" s="210">
        <v>0</v>
      </c>
      <c r="T334" s="211">
        <f t="shared" si="43"/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2" t="s">
        <v>200</v>
      </c>
      <c r="AT334" s="212" t="s">
        <v>134</v>
      </c>
      <c r="AU334" s="212" t="s">
        <v>89</v>
      </c>
      <c r="AY334" s="17" t="s">
        <v>132</v>
      </c>
      <c r="BE334" s="213">
        <f t="shared" si="44"/>
        <v>0</v>
      </c>
      <c r="BF334" s="213">
        <f t="shared" si="45"/>
        <v>0</v>
      </c>
      <c r="BG334" s="213">
        <f t="shared" si="46"/>
        <v>0</v>
      </c>
      <c r="BH334" s="213">
        <f t="shared" si="47"/>
        <v>0</v>
      </c>
      <c r="BI334" s="213">
        <f t="shared" si="48"/>
        <v>0</v>
      </c>
      <c r="BJ334" s="17" t="s">
        <v>87</v>
      </c>
      <c r="BK334" s="213">
        <f t="shared" si="49"/>
        <v>0</v>
      </c>
      <c r="BL334" s="17" t="s">
        <v>200</v>
      </c>
      <c r="BM334" s="212" t="s">
        <v>691</v>
      </c>
    </row>
    <row r="335" spans="1:65" s="2" customFormat="1" ht="16.5" customHeight="1">
      <c r="A335" s="34"/>
      <c r="B335" s="35"/>
      <c r="C335" s="200" t="s">
        <v>692</v>
      </c>
      <c r="D335" s="200" t="s">
        <v>134</v>
      </c>
      <c r="E335" s="201" t="s">
        <v>693</v>
      </c>
      <c r="F335" s="202" t="s">
        <v>694</v>
      </c>
      <c r="G335" s="203" t="s">
        <v>164</v>
      </c>
      <c r="H335" s="204">
        <v>47</v>
      </c>
      <c r="I335" s="205"/>
      <c r="J335" s="206">
        <f t="shared" si="40"/>
        <v>0</v>
      </c>
      <c r="K335" s="207"/>
      <c r="L335" s="39"/>
      <c r="M335" s="208" t="s">
        <v>1</v>
      </c>
      <c r="N335" s="209" t="s">
        <v>44</v>
      </c>
      <c r="O335" s="71"/>
      <c r="P335" s="210">
        <f t="shared" si="41"/>
        <v>0</v>
      </c>
      <c r="Q335" s="210">
        <v>0</v>
      </c>
      <c r="R335" s="210">
        <f t="shared" si="42"/>
        <v>0</v>
      </c>
      <c r="S335" s="210">
        <v>0</v>
      </c>
      <c r="T335" s="211">
        <f t="shared" si="43"/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212" t="s">
        <v>200</v>
      </c>
      <c r="AT335" s="212" t="s">
        <v>134</v>
      </c>
      <c r="AU335" s="212" t="s">
        <v>89</v>
      </c>
      <c r="AY335" s="17" t="s">
        <v>132</v>
      </c>
      <c r="BE335" s="213">
        <f t="shared" si="44"/>
        <v>0</v>
      </c>
      <c r="BF335" s="213">
        <f t="shared" si="45"/>
        <v>0</v>
      </c>
      <c r="BG335" s="213">
        <f t="shared" si="46"/>
        <v>0</v>
      </c>
      <c r="BH335" s="213">
        <f t="shared" si="47"/>
        <v>0</v>
      </c>
      <c r="BI335" s="213">
        <f t="shared" si="48"/>
        <v>0</v>
      </c>
      <c r="BJ335" s="17" t="s">
        <v>87</v>
      </c>
      <c r="BK335" s="213">
        <f t="shared" si="49"/>
        <v>0</v>
      </c>
      <c r="BL335" s="17" t="s">
        <v>200</v>
      </c>
      <c r="BM335" s="212" t="s">
        <v>695</v>
      </c>
    </row>
    <row r="336" spans="1:65" s="2" customFormat="1" ht="16.5" customHeight="1">
      <c r="A336" s="34"/>
      <c r="B336" s="35"/>
      <c r="C336" s="200" t="s">
        <v>696</v>
      </c>
      <c r="D336" s="200" t="s">
        <v>134</v>
      </c>
      <c r="E336" s="201" t="s">
        <v>697</v>
      </c>
      <c r="F336" s="202" t="s">
        <v>698</v>
      </c>
      <c r="G336" s="203" t="s">
        <v>699</v>
      </c>
      <c r="H336" s="204">
        <v>7</v>
      </c>
      <c r="I336" s="205"/>
      <c r="J336" s="206">
        <f t="shared" si="40"/>
        <v>0</v>
      </c>
      <c r="K336" s="207"/>
      <c r="L336" s="39"/>
      <c r="M336" s="208" t="s">
        <v>1</v>
      </c>
      <c r="N336" s="209" t="s">
        <v>44</v>
      </c>
      <c r="O336" s="71"/>
      <c r="P336" s="210">
        <f t="shared" si="41"/>
        <v>0</v>
      </c>
      <c r="Q336" s="210">
        <v>0</v>
      </c>
      <c r="R336" s="210">
        <f t="shared" si="42"/>
        <v>0</v>
      </c>
      <c r="S336" s="210">
        <v>0</v>
      </c>
      <c r="T336" s="211">
        <f t="shared" si="43"/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2" t="s">
        <v>200</v>
      </c>
      <c r="AT336" s="212" t="s">
        <v>134</v>
      </c>
      <c r="AU336" s="212" t="s">
        <v>89</v>
      </c>
      <c r="AY336" s="17" t="s">
        <v>132</v>
      </c>
      <c r="BE336" s="213">
        <f t="shared" si="44"/>
        <v>0</v>
      </c>
      <c r="BF336" s="213">
        <f t="shared" si="45"/>
        <v>0</v>
      </c>
      <c r="BG336" s="213">
        <f t="shared" si="46"/>
        <v>0</v>
      </c>
      <c r="BH336" s="213">
        <f t="shared" si="47"/>
        <v>0</v>
      </c>
      <c r="BI336" s="213">
        <f t="shared" si="48"/>
        <v>0</v>
      </c>
      <c r="BJ336" s="17" t="s">
        <v>87</v>
      </c>
      <c r="BK336" s="213">
        <f t="shared" si="49"/>
        <v>0</v>
      </c>
      <c r="BL336" s="17" t="s">
        <v>200</v>
      </c>
      <c r="BM336" s="212" t="s">
        <v>700</v>
      </c>
    </row>
    <row r="337" spans="1:65" s="2" customFormat="1" ht="16.5" customHeight="1">
      <c r="A337" s="34"/>
      <c r="B337" s="35"/>
      <c r="C337" s="200" t="s">
        <v>701</v>
      </c>
      <c r="D337" s="200" t="s">
        <v>134</v>
      </c>
      <c r="E337" s="201" t="s">
        <v>702</v>
      </c>
      <c r="F337" s="202" t="s">
        <v>703</v>
      </c>
      <c r="G337" s="203" t="s">
        <v>164</v>
      </c>
      <c r="H337" s="204">
        <v>172</v>
      </c>
      <c r="I337" s="205"/>
      <c r="J337" s="206">
        <f t="shared" si="40"/>
        <v>0</v>
      </c>
      <c r="K337" s="207"/>
      <c r="L337" s="39"/>
      <c r="M337" s="208" t="s">
        <v>1</v>
      </c>
      <c r="N337" s="209" t="s">
        <v>44</v>
      </c>
      <c r="O337" s="71"/>
      <c r="P337" s="210">
        <f t="shared" si="41"/>
        <v>0</v>
      </c>
      <c r="Q337" s="210">
        <v>0</v>
      </c>
      <c r="R337" s="210">
        <f t="shared" si="42"/>
        <v>0</v>
      </c>
      <c r="S337" s="210">
        <v>0</v>
      </c>
      <c r="T337" s="211">
        <f t="shared" si="43"/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2" t="s">
        <v>200</v>
      </c>
      <c r="AT337" s="212" t="s">
        <v>134</v>
      </c>
      <c r="AU337" s="212" t="s">
        <v>89</v>
      </c>
      <c r="AY337" s="17" t="s">
        <v>132</v>
      </c>
      <c r="BE337" s="213">
        <f t="shared" si="44"/>
        <v>0</v>
      </c>
      <c r="BF337" s="213">
        <f t="shared" si="45"/>
        <v>0</v>
      </c>
      <c r="BG337" s="213">
        <f t="shared" si="46"/>
        <v>0</v>
      </c>
      <c r="BH337" s="213">
        <f t="shared" si="47"/>
        <v>0</v>
      </c>
      <c r="BI337" s="213">
        <f t="shared" si="48"/>
        <v>0</v>
      </c>
      <c r="BJ337" s="17" t="s">
        <v>87</v>
      </c>
      <c r="BK337" s="213">
        <f t="shared" si="49"/>
        <v>0</v>
      </c>
      <c r="BL337" s="17" t="s">
        <v>200</v>
      </c>
      <c r="BM337" s="212" t="s">
        <v>704</v>
      </c>
    </row>
    <row r="338" spans="1:65" s="2" customFormat="1" ht="16.5" customHeight="1">
      <c r="A338" s="34"/>
      <c r="B338" s="35"/>
      <c r="C338" s="200" t="s">
        <v>705</v>
      </c>
      <c r="D338" s="200" t="s">
        <v>134</v>
      </c>
      <c r="E338" s="201" t="s">
        <v>706</v>
      </c>
      <c r="F338" s="202" t="s">
        <v>707</v>
      </c>
      <c r="G338" s="203" t="s">
        <v>678</v>
      </c>
      <c r="H338" s="204">
        <v>1</v>
      </c>
      <c r="I338" s="205"/>
      <c r="J338" s="206">
        <f t="shared" si="40"/>
        <v>0</v>
      </c>
      <c r="K338" s="207"/>
      <c r="L338" s="39"/>
      <c r="M338" s="208" t="s">
        <v>1</v>
      </c>
      <c r="N338" s="209" t="s">
        <v>44</v>
      </c>
      <c r="O338" s="71"/>
      <c r="P338" s="210">
        <f t="shared" si="41"/>
        <v>0</v>
      </c>
      <c r="Q338" s="210">
        <v>0</v>
      </c>
      <c r="R338" s="210">
        <f t="shared" si="42"/>
        <v>0</v>
      </c>
      <c r="S338" s="210">
        <v>0</v>
      </c>
      <c r="T338" s="211">
        <f t="shared" si="43"/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212" t="s">
        <v>200</v>
      </c>
      <c r="AT338" s="212" t="s">
        <v>134</v>
      </c>
      <c r="AU338" s="212" t="s">
        <v>89</v>
      </c>
      <c r="AY338" s="17" t="s">
        <v>132</v>
      </c>
      <c r="BE338" s="213">
        <f t="shared" si="44"/>
        <v>0</v>
      </c>
      <c r="BF338" s="213">
        <f t="shared" si="45"/>
        <v>0</v>
      </c>
      <c r="BG338" s="213">
        <f t="shared" si="46"/>
        <v>0</v>
      </c>
      <c r="BH338" s="213">
        <f t="shared" si="47"/>
        <v>0</v>
      </c>
      <c r="BI338" s="213">
        <f t="shared" si="48"/>
        <v>0</v>
      </c>
      <c r="BJ338" s="17" t="s">
        <v>87</v>
      </c>
      <c r="BK338" s="213">
        <f t="shared" si="49"/>
        <v>0</v>
      </c>
      <c r="BL338" s="17" t="s">
        <v>200</v>
      </c>
      <c r="BM338" s="212" t="s">
        <v>708</v>
      </c>
    </row>
    <row r="339" spans="1:65" s="2" customFormat="1" ht="16.5" customHeight="1">
      <c r="A339" s="34"/>
      <c r="B339" s="35"/>
      <c r="C339" s="200" t="s">
        <v>709</v>
      </c>
      <c r="D339" s="200" t="s">
        <v>134</v>
      </c>
      <c r="E339" s="201" t="s">
        <v>710</v>
      </c>
      <c r="F339" s="202" t="s">
        <v>711</v>
      </c>
      <c r="G339" s="203" t="s">
        <v>699</v>
      </c>
      <c r="H339" s="204">
        <v>10</v>
      </c>
      <c r="I339" s="205"/>
      <c r="J339" s="206">
        <f t="shared" si="40"/>
        <v>0</v>
      </c>
      <c r="K339" s="207"/>
      <c r="L339" s="39"/>
      <c r="M339" s="208" t="s">
        <v>1</v>
      </c>
      <c r="N339" s="209" t="s">
        <v>44</v>
      </c>
      <c r="O339" s="71"/>
      <c r="P339" s="210">
        <f t="shared" si="41"/>
        <v>0</v>
      </c>
      <c r="Q339" s="210">
        <v>0</v>
      </c>
      <c r="R339" s="210">
        <f t="shared" si="42"/>
        <v>0</v>
      </c>
      <c r="S339" s="210">
        <v>0</v>
      </c>
      <c r="T339" s="211">
        <f t="shared" si="43"/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212" t="s">
        <v>200</v>
      </c>
      <c r="AT339" s="212" t="s">
        <v>134</v>
      </c>
      <c r="AU339" s="212" t="s">
        <v>89</v>
      </c>
      <c r="AY339" s="17" t="s">
        <v>132</v>
      </c>
      <c r="BE339" s="213">
        <f t="shared" si="44"/>
        <v>0</v>
      </c>
      <c r="BF339" s="213">
        <f t="shared" si="45"/>
        <v>0</v>
      </c>
      <c r="BG339" s="213">
        <f t="shared" si="46"/>
        <v>0</v>
      </c>
      <c r="BH339" s="213">
        <f t="shared" si="47"/>
        <v>0</v>
      </c>
      <c r="BI339" s="213">
        <f t="shared" si="48"/>
        <v>0</v>
      </c>
      <c r="BJ339" s="17" t="s">
        <v>87</v>
      </c>
      <c r="BK339" s="213">
        <f t="shared" si="49"/>
        <v>0</v>
      </c>
      <c r="BL339" s="17" t="s">
        <v>200</v>
      </c>
      <c r="BM339" s="212" t="s">
        <v>712</v>
      </c>
    </row>
    <row r="340" spans="1:65" s="2" customFormat="1" ht="16.5" customHeight="1">
      <c r="A340" s="34"/>
      <c r="B340" s="35"/>
      <c r="C340" s="200" t="s">
        <v>713</v>
      </c>
      <c r="D340" s="200" t="s">
        <v>134</v>
      </c>
      <c r="E340" s="201" t="s">
        <v>714</v>
      </c>
      <c r="F340" s="202" t="s">
        <v>715</v>
      </c>
      <c r="G340" s="203" t="s">
        <v>699</v>
      </c>
      <c r="H340" s="204">
        <v>1</v>
      </c>
      <c r="I340" s="205"/>
      <c r="J340" s="206">
        <f t="shared" si="40"/>
        <v>0</v>
      </c>
      <c r="K340" s="207"/>
      <c r="L340" s="39"/>
      <c r="M340" s="208" t="s">
        <v>1</v>
      </c>
      <c r="N340" s="209" t="s">
        <v>44</v>
      </c>
      <c r="O340" s="71"/>
      <c r="P340" s="210">
        <f t="shared" si="41"/>
        <v>0</v>
      </c>
      <c r="Q340" s="210">
        <v>0</v>
      </c>
      <c r="R340" s="210">
        <f t="shared" si="42"/>
        <v>0</v>
      </c>
      <c r="S340" s="210">
        <v>0</v>
      </c>
      <c r="T340" s="211">
        <f t="shared" si="43"/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212" t="s">
        <v>200</v>
      </c>
      <c r="AT340" s="212" t="s">
        <v>134</v>
      </c>
      <c r="AU340" s="212" t="s">
        <v>89</v>
      </c>
      <c r="AY340" s="17" t="s">
        <v>132</v>
      </c>
      <c r="BE340" s="213">
        <f t="shared" si="44"/>
        <v>0</v>
      </c>
      <c r="BF340" s="213">
        <f t="shared" si="45"/>
        <v>0</v>
      </c>
      <c r="BG340" s="213">
        <f t="shared" si="46"/>
        <v>0</v>
      </c>
      <c r="BH340" s="213">
        <f t="shared" si="47"/>
        <v>0</v>
      </c>
      <c r="BI340" s="213">
        <f t="shared" si="48"/>
        <v>0</v>
      </c>
      <c r="BJ340" s="17" t="s">
        <v>87</v>
      </c>
      <c r="BK340" s="213">
        <f t="shared" si="49"/>
        <v>0</v>
      </c>
      <c r="BL340" s="17" t="s">
        <v>200</v>
      </c>
      <c r="BM340" s="212" t="s">
        <v>716</v>
      </c>
    </row>
    <row r="341" spans="1:65" s="2" customFormat="1" ht="16.5" customHeight="1">
      <c r="A341" s="34"/>
      <c r="B341" s="35"/>
      <c r="C341" s="200" t="s">
        <v>717</v>
      </c>
      <c r="D341" s="200" t="s">
        <v>134</v>
      </c>
      <c r="E341" s="201" t="s">
        <v>718</v>
      </c>
      <c r="F341" s="202" t="s">
        <v>719</v>
      </c>
      <c r="G341" s="203" t="s">
        <v>164</v>
      </c>
      <c r="H341" s="204">
        <v>75</v>
      </c>
      <c r="I341" s="205"/>
      <c r="J341" s="206">
        <f t="shared" si="40"/>
        <v>0</v>
      </c>
      <c r="K341" s="207"/>
      <c r="L341" s="39"/>
      <c r="M341" s="208" t="s">
        <v>1</v>
      </c>
      <c r="N341" s="209" t="s">
        <v>44</v>
      </c>
      <c r="O341" s="71"/>
      <c r="P341" s="210">
        <f t="shared" si="41"/>
        <v>0</v>
      </c>
      <c r="Q341" s="210">
        <v>0</v>
      </c>
      <c r="R341" s="210">
        <f t="shared" si="42"/>
        <v>0</v>
      </c>
      <c r="S341" s="210">
        <v>0</v>
      </c>
      <c r="T341" s="211">
        <f t="shared" si="43"/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212" t="s">
        <v>200</v>
      </c>
      <c r="AT341" s="212" t="s">
        <v>134</v>
      </c>
      <c r="AU341" s="212" t="s">
        <v>89</v>
      </c>
      <c r="AY341" s="17" t="s">
        <v>132</v>
      </c>
      <c r="BE341" s="213">
        <f t="shared" si="44"/>
        <v>0</v>
      </c>
      <c r="BF341" s="213">
        <f t="shared" si="45"/>
        <v>0</v>
      </c>
      <c r="BG341" s="213">
        <f t="shared" si="46"/>
        <v>0</v>
      </c>
      <c r="BH341" s="213">
        <f t="shared" si="47"/>
        <v>0</v>
      </c>
      <c r="BI341" s="213">
        <f t="shared" si="48"/>
        <v>0</v>
      </c>
      <c r="BJ341" s="17" t="s">
        <v>87</v>
      </c>
      <c r="BK341" s="213">
        <f t="shared" si="49"/>
        <v>0</v>
      </c>
      <c r="BL341" s="17" t="s">
        <v>200</v>
      </c>
      <c r="BM341" s="212" t="s">
        <v>720</v>
      </c>
    </row>
    <row r="342" spans="1:65" s="2" customFormat="1" ht="16.5" customHeight="1">
      <c r="A342" s="34"/>
      <c r="B342" s="35"/>
      <c r="C342" s="200" t="s">
        <v>721</v>
      </c>
      <c r="D342" s="200" t="s">
        <v>134</v>
      </c>
      <c r="E342" s="201" t="s">
        <v>722</v>
      </c>
      <c r="F342" s="202" t="s">
        <v>723</v>
      </c>
      <c r="G342" s="203" t="s">
        <v>164</v>
      </c>
      <c r="H342" s="204">
        <v>27</v>
      </c>
      <c r="I342" s="205"/>
      <c r="J342" s="206">
        <f t="shared" si="40"/>
        <v>0</v>
      </c>
      <c r="K342" s="207"/>
      <c r="L342" s="39"/>
      <c r="M342" s="208" t="s">
        <v>1</v>
      </c>
      <c r="N342" s="209" t="s">
        <v>44</v>
      </c>
      <c r="O342" s="71"/>
      <c r="P342" s="210">
        <f t="shared" si="41"/>
        <v>0</v>
      </c>
      <c r="Q342" s="210">
        <v>0</v>
      </c>
      <c r="R342" s="210">
        <f t="shared" si="42"/>
        <v>0</v>
      </c>
      <c r="S342" s="210">
        <v>0</v>
      </c>
      <c r="T342" s="211">
        <f t="shared" si="43"/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2" t="s">
        <v>200</v>
      </c>
      <c r="AT342" s="212" t="s">
        <v>134</v>
      </c>
      <c r="AU342" s="212" t="s">
        <v>89</v>
      </c>
      <c r="AY342" s="17" t="s">
        <v>132</v>
      </c>
      <c r="BE342" s="213">
        <f t="shared" si="44"/>
        <v>0</v>
      </c>
      <c r="BF342" s="213">
        <f t="shared" si="45"/>
        <v>0</v>
      </c>
      <c r="BG342" s="213">
        <f t="shared" si="46"/>
        <v>0</v>
      </c>
      <c r="BH342" s="213">
        <f t="shared" si="47"/>
        <v>0</v>
      </c>
      <c r="BI342" s="213">
        <f t="shared" si="48"/>
        <v>0</v>
      </c>
      <c r="BJ342" s="17" t="s">
        <v>87</v>
      </c>
      <c r="BK342" s="213">
        <f t="shared" si="49"/>
        <v>0</v>
      </c>
      <c r="BL342" s="17" t="s">
        <v>200</v>
      </c>
      <c r="BM342" s="212" t="s">
        <v>724</v>
      </c>
    </row>
    <row r="343" spans="1:65" s="2" customFormat="1" ht="21.75" customHeight="1">
      <c r="A343" s="34"/>
      <c r="B343" s="35"/>
      <c r="C343" s="200" t="s">
        <v>725</v>
      </c>
      <c r="D343" s="200" t="s">
        <v>134</v>
      </c>
      <c r="E343" s="201" t="s">
        <v>726</v>
      </c>
      <c r="F343" s="202" t="s">
        <v>727</v>
      </c>
      <c r="G343" s="203" t="s">
        <v>678</v>
      </c>
      <c r="H343" s="204">
        <v>1</v>
      </c>
      <c r="I343" s="205"/>
      <c r="J343" s="206">
        <f t="shared" si="40"/>
        <v>0</v>
      </c>
      <c r="K343" s="207"/>
      <c r="L343" s="39"/>
      <c r="M343" s="208" t="s">
        <v>1</v>
      </c>
      <c r="N343" s="209" t="s">
        <v>44</v>
      </c>
      <c r="O343" s="71"/>
      <c r="P343" s="210">
        <f t="shared" si="41"/>
        <v>0</v>
      </c>
      <c r="Q343" s="210">
        <v>0</v>
      </c>
      <c r="R343" s="210">
        <f t="shared" si="42"/>
        <v>0</v>
      </c>
      <c r="S343" s="210">
        <v>0</v>
      </c>
      <c r="T343" s="211">
        <f t="shared" si="43"/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212" t="s">
        <v>200</v>
      </c>
      <c r="AT343" s="212" t="s">
        <v>134</v>
      </c>
      <c r="AU343" s="212" t="s">
        <v>89</v>
      </c>
      <c r="AY343" s="17" t="s">
        <v>132</v>
      </c>
      <c r="BE343" s="213">
        <f t="shared" si="44"/>
        <v>0</v>
      </c>
      <c r="BF343" s="213">
        <f t="shared" si="45"/>
        <v>0</v>
      </c>
      <c r="BG343" s="213">
        <f t="shared" si="46"/>
        <v>0</v>
      </c>
      <c r="BH343" s="213">
        <f t="shared" si="47"/>
        <v>0</v>
      </c>
      <c r="BI343" s="213">
        <f t="shared" si="48"/>
        <v>0</v>
      </c>
      <c r="BJ343" s="17" t="s">
        <v>87</v>
      </c>
      <c r="BK343" s="213">
        <f t="shared" si="49"/>
        <v>0</v>
      </c>
      <c r="BL343" s="17" t="s">
        <v>200</v>
      </c>
      <c r="BM343" s="212" t="s">
        <v>728</v>
      </c>
    </row>
    <row r="344" spans="1:65" s="2" customFormat="1" ht="16.5" customHeight="1">
      <c r="A344" s="34"/>
      <c r="B344" s="35"/>
      <c r="C344" s="200" t="s">
        <v>729</v>
      </c>
      <c r="D344" s="200" t="s">
        <v>134</v>
      </c>
      <c r="E344" s="201" t="s">
        <v>730</v>
      </c>
      <c r="F344" s="202" t="s">
        <v>731</v>
      </c>
      <c r="G344" s="203" t="s">
        <v>164</v>
      </c>
      <c r="H344" s="204">
        <v>86</v>
      </c>
      <c r="I344" s="205"/>
      <c r="J344" s="206">
        <f t="shared" si="40"/>
        <v>0</v>
      </c>
      <c r="K344" s="207"/>
      <c r="L344" s="39"/>
      <c r="M344" s="208" t="s">
        <v>1</v>
      </c>
      <c r="N344" s="209" t="s">
        <v>44</v>
      </c>
      <c r="O344" s="71"/>
      <c r="P344" s="210">
        <f t="shared" si="41"/>
        <v>0</v>
      </c>
      <c r="Q344" s="210">
        <v>0</v>
      </c>
      <c r="R344" s="210">
        <f t="shared" si="42"/>
        <v>0</v>
      </c>
      <c r="S344" s="210">
        <v>0</v>
      </c>
      <c r="T344" s="211">
        <f t="shared" si="43"/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2" t="s">
        <v>200</v>
      </c>
      <c r="AT344" s="212" t="s">
        <v>134</v>
      </c>
      <c r="AU344" s="212" t="s">
        <v>89</v>
      </c>
      <c r="AY344" s="17" t="s">
        <v>132</v>
      </c>
      <c r="BE344" s="213">
        <f t="shared" si="44"/>
        <v>0</v>
      </c>
      <c r="BF344" s="213">
        <f t="shared" si="45"/>
        <v>0</v>
      </c>
      <c r="BG344" s="213">
        <f t="shared" si="46"/>
        <v>0</v>
      </c>
      <c r="BH344" s="213">
        <f t="shared" si="47"/>
        <v>0</v>
      </c>
      <c r="BI344" s="213">
        <f t="shared" si="48"/>
        <v>0</v>
      </c>
      <c r="BJ344" s="17" t="s">
        <v>87</v>
      </c>
      <c r="BK344" s="213">
        <f t="shared" si="49"/>
        <v>0</v>
      </c>
      <c r="BL344" s="17" t="s">
        <v>200</v>
      </c>
      <c r="BM344" s="212" t="s">
        <v>732</v>
      </c>
    </row>
    <row r="345" spans="1:65" s="2" customFormat="1" ht="16.5" customHeight="1">
      <c r="A345" s="34"/>
      <c r="B345" s="35"/>
      <c r="C345" s="200" t="s">
        <v>733</v>
      </c>
      <c r="D345" s="200" t="s">
        <v>134</v>
      </c>
      <c r="E345" s="201" t="s">
        <v>734</v>
      </c>
      <c r="F345" s="202" t="s">
        <v>735</v>
      </c>
      <c r="G345" s="203" t="s">
        <v>164</v>
      </c>
      <c r="H345" s="204">
        <v>8</v>
      </c>
      <c r="I345" s="205"/>
      <c r="J345" s="206">
        <f t="shared" si="40"/>
        <v>0</v>
      </c>
      <c r="K345" s="207"/>
      <c r="L345" s="39"/>
      <c r="M345" s="208" t="s">
        <v>1</v>
      </c>
      <c r="N345" s="209" t="s">
        <v>44</v>
      </c>
      <c r="O345" s="71"/>
      <c r="P345" s="210">
        <f t="shared" si="41"/>
        <v>0</v>
      </c>
      <c r="Q345" s="210">
        <v>0</v>
      </c>
      <c r="R345" s="210">
        <f t="shared" si="42"/>
        <v>0</v>
      </c>
      <c r="S345" s="210">
        <v>0</v>
      </c>
      <c r="T345" s="211">
        <f t="shared" si="43"/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212" t="s">
        <v>200</v>
      </c>
      <c r="AT345" s="212" t="s">
        <v>134</v>
      </c>
      <c r="AU345" s="212" t="s">
        <v>89</v>
      </c>
      <c r="AY345" s="17" t="s">
        <v>132</v>
      </c>
      <c r="BE345" s="213">
        <f t="shared" si="44"/>
        <v>0</v>
      </c>
      <c r="BF345" s="213">
        <f t="shared" si="45"/>
        <v>0</v>
      </c>
      <c r="BG345" s="213">
        <f t="shared" si="46"/>
        <v>0</v>
      </c>
      <c r="BH345" s="213">
        <f t="shared" si="47"/>
        <v>0</v>
      </c>
      <c r="BI345" s="213">
        <f t="shared" si="48"/>
        <v>0</v>
      </c>
      <c r="BJ345" s="17" t="s">
        <v>87</v>
      </c>
      <c r="BK345" s="213">
        <f t="shared" si="49"/>
        <v>0</v>
      </c>
      <c r="BL345" s="17" t="s">
        <v>200</v>
      </c>
      <c r="BM345" s="212" t="s">
        <v>736</v>
      </c>
    </row>
    <row r="346" spans="1:65" s="2" customFormat="1" ht="16.5" customHeight="1">
      <c r="A346" s="34"/>
      <c r="B346" s="35"/>
      <c r="C346" s="200" t="s">
        <v>737</v>
      </c>
      <c r="D346" s="200" t="s">
        <v>134</v>
      </c>
      <c r="E346" s="201" t="s">
        <v>738</v>
      </c>
      <c r="F346" s="202" t="s">
        <v>739</v>
      </c>
      <c r="G346" s="203" t="s">
        <v>164</v>
      </c>
      <c r="H346" s="204">
        <v>34</v>
      </c>
      <c r="I346" s="205"/>
      <c r="J346" s="206">
        <f t="shared" si="40"/>
        <v>0</v>
      </c>
      <c r="K346" s="207"/>
      <c r="L346" s="39"/>
      <c r="M346" s="208" t="s">
        <v>1</v>
      </c>
      <c r="N346" s="209" t="s">
        <v>44</v>
      </c>
      <c r="O346" s="71"/>
      <c r="P346" s="210">
        <f t="shared" si="41"/>
        <v>0</v>
      </c>
      <c r="Q346" s="210">
        <v>0</v>
      </c>
      <c r="R346" s="210">
        <f t="shared" si="42"/>
        <v>0</v>
      </c>
      <c r="S346" s="210">
        <v>0</v>
      </c>
      <c r="T346" s="211">
        <f t="shared" si="43"/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2" t="s">
        <v>200</v>
      </c>
      <c r="AT346" s="212" t="s">
        <v>134</v>
      </c>
      <c r="AU346" s="212" t="s">
        <v>89</v>
      </c>
      <c r="AY346" s="17" t="s">
        <v>132</v>
      </c>
      <c r="BE346" s="213">
        <f t="shared" si="44"/>
        <v>0</v>
      </c>
      <c r="BF346" s="213">
        <f t="shared" si="45"/>
        <v>0</v>
      </c>
      <c r="BG346" s="213">
        <f t="shared" si="46"/>
        <v>0</v>
      </c>
      <c r="BH346" s="213">
        <f t="shared" si="47"/>
        <v>0</v>
      </c>
      <c r="BI346" s="213">
        <f t="shared" si="48"/>
        <v>0</v>
      </c>
      <c r="BJ346" s="17" t="s">
        <v>87</v>
      </c>
      <c r="BK346" s="213">
        <f t="shared" si="49"/>
        <v>0</v>
      </c>
      <c r="BL346" s="17" t="s">
        <v>200</v>
      </c>
      <c r="BM346" s="212" t="s">
        <v>740</v>
      </c>
    </row>
    <row r="347" spans="1:65" s="2" customFormat="1" ht="16.5" customHeight="1">
      <c r="A347" s="34"/>
      <c r="B347" s="35"/>
      <c r="C347" s="200" t="s">
        <v>741</v>
      </c>
      <c r="D347" s="200" t="s">
        <v>134</v>
      </c>
      <c r="E347" s="201" t="s">
        <v>742</v>
      </c>
      <c r="F347" s="202" t="s">
        <v>743</v>
      </c>
      <c r="G347" s="203" t="s">
        <v>164</v>
      </c>
      <c r="H347" s="204">
        <v>48</v>
      </c>
      <c r="I347" s="205"/>
      <c r="J347" s="206">
        <f t="shared" si="40"/>
        <v>0</v>
      </c>
      <c r="K347" s="207"/>
      <c r="L347" s="39"/>
      <c r="M347" s="208" t="s">
        <v>1</v>
      </c>
      <c r="N347" s="209" t="s">
        <v>44</v>
      </c>
      <c r="O347" s="71"/>
      <c r="P347" s="210">
        <f t="shared" si="41"/>
        <v>0</v>
      </c>
      <c r="Q347" s="210">
        <v>0</v>
      </c>
      <c r="R347" s="210">
        <f t="shared" si="42"/>
        <v>0</v>
      </c>
      <c r="S347" s="210">
        <v>0</v>
      </c>
      <c r="T347" s="211">
        <f t="shared" si="43"/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212" t="s">
        <v>200</v>
      </c>
      <c r="AT347" s="212" t="s">
        <v>134</v>
      </c>
      <c r="AU347" s="212" t="s">
        <v>89</v>
      </c>
      <c r="AY347" s="17" t="s">
        <v>132</v>
      </c>
      <c r="BE347" s="213">
        <f t="shared" si="44"/>
        <v>0</v>
      </c>
      <c r="BF347" s="213">
        <f t="shared" si="45"/>
        <v>0</v>
      </c>
      <c r="BG347" s="213">
        <f t="shared" si="46"/>
        <v>0</v>
      </c>
      <c r="BH347" s="213">
        <f t="shared" si="47"/>
        <v>0</v>
      </c>
      <c r="BI347" s="213">
        <f t="shared" si="48"/>
        <v>0</v>
      </c>
      <c r="BJ347" s="17" t="s">
        <v>87</v>
      </c>
      <c r="BK347" s="213">
        <f t="shared" si="49"/>
        <v>0</v>
      </c>
      <c r="BL347" s="17" t="s">
        <v>200</v>
      </c>
      <c r="BM347" s="212" t="s">
        <v>744</v>
      </c>
    </row>
    <row r="348" spans="1:65" s="12" customFormat="1" ht="25.9" customHeight="1">
      <c r="B348" s="184"/>
      <c r="C348" s="185"/>
      <c r="D348" s="186" t="s">
        <v>78</v>
      </c>
      <c r="E348" s="187" t="s">
        <v>745</v>
      </c>
      <c r="F348" s="187" t="s">
        <v>746</v>
      </c>
      <c r="G348" s="185"/>
      <c r="H348" s="185"/>
      <c r="I348" s="188"/>
      <c r="J348" s="189">
        <f>BK348</f>
        <v>0</v>
      </c>
      <c r="K348" s="185"/>
      <c r="L348" s="190"/>
      <c r="M348" s="191"/>
      <c r="N348" s="192"/>
      <c r="O348" s="192"/>
      <c r="P348" s="193">
        <f>SUM(P349:P356)</f>
        <v>0</v>
      </c>
      <c r="Q348" s="192"/>
      <c r="R348" s="193">
        <f>SUM(R349:R356)</f>
        <v>0</v>
      </c>
      <c r="S348" s="192"/>
      <c r="T348" s="194">
        <f>SUM(T349:T356)</f>
        <v>0</v>
      </c>
      <c r="AR348" s="195" t="s">
        <v>138</v>
      </c>
      <c r="AT348" s="196" t="s">
        <v>78</v>
      </c>
      <c r="AU348" s="196" t="s">
        <v>79</v>
      </c>
      <c r="AY348" s="195" t="s">
        <v>132</v>
      </c>
      <c r="BK348" s="197">
        <f>SUM(BK349:BK356)</f>
        <v>0</v>
      </c>
    </row>
    <row r="349" spans="1:65" s="2" customFormat="1" ht="16.5" customHeight="1">
      <c r="A349" s="34"/>
      <c r="B349" s="35"/>
      <c r="C349" s="200" t="s">
        <v>747</v>
      </c>
      <c r="D349" s="200" t="s">
        <v>134</v>
      </c>
      <c r="E349" s="201" t="s">
        <v>748</v>
      </c>
      <c r="F349" s="202" t="s">
        <v>749</v>
      </c>
      <c r="G349" s="203" t="s">
        <v>750</v>
      </c>
      <c r="H349" s="204">
        <v>16</v>
      </c>
      <c r="I349" s="205"/>
      <c r="J349" s="206">
        <f>ROUND(I349*H349,2)</f>
        <v>0</v>
      </c>
      <c r="K349" s="207"/>
      <c r="L349" s="39"/>
      <c r="M349" s="208" t="s">
        <v>1</v>
      </c>
      <c r="N349" s="209" t="s">
        <v>44</v>
      </c>
      <c r="O349" s="71"/>
      <c r="P349" s="210">
        <f>O349*H349</f>
        <v>0</v>
      </c>
      <c r="Q349" s="210">
        <v>0</v>
      </c>
      <c r="R349" s="210">
        <f>Q349*H349</f>
        <v>0</v>
      </c>
      <c r="S349" s="210">
        <v>0</v>
      </c>
      <c r="T349" s="211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212" t="s">
        <v>751</v>
      </c>
      <c r="AT349" s="212" t="s">
        <v>134</v>
      </c>
      <c r="AU349" s="212" t="s">
        <v>87</v>
      </c>
      <c r="AY349" s="17" t="s">
        <v>132</v>
      </c>
      <c r="BE349" s="213">
        <f>IF(N349="základní",J349,0)</f>
        <v>0</v>
      </c>
      <c r="BF349" s="213">
        <f>IF(N349="snížená",J349,0)</f>
        <v>0</v>
      </c>
      <c r="BG349" s="213">
        <f>IF(N349="zákl. přenesená",J349,0)</f>
        <v>0</v>
      </c>
      <c r="BH349" s="213">
        <f>IF(N349="sníž. přenesená",J349,0)</f>
        <v>0</v>
      </c>
      <c r="BI349" s="213">
        <f>IF(N349="nulová",J349,0)</f>
        <v>0</v>
      </c>
      <c r="BJ349" s="17" t="s">
        <v>87</v>
      </c>
      <c r="BK349" s="213">
        <f>ROUND(I349*H349,2)</f>
        <v>0</v>
      </c>
      <c r="BL349" s="17" t="s">
        <v>751</v>
      </c>
      <c r="BM349" s="212" t="s">
        <v>752</v>
      </c>
    </row>
    <row r="350" spans="1:65" s="13" customFormat="1" ht="11.25">
      <c r="B350" s="214"/>
      <c r="C350" s="215"/>
      <c r="D350" s="216" t="s">
        <v>155</v>
      </c>
      <c r="E350" s="217" t="s">
        <v>1</v>
      </c>
      <c r="F350" s="218" t="s">
        <v>753</v>
      </c>
      <c r="G350" s="215"/>
      <c r="H350" s="219">
        <v>16</v>
      </c>
      <c r="I350" s="220"/>
      <c r="J350" s="215"/>
      <c r="K350" s="215"/>
      <c r="L350" s="221"/>
      <c r="M350" s="222"/>
      <c r="N350" s="223"/>
      <c r="O350" s="223"/>
      <c r="P350" s="223"/>
      <c r="Q350" s="223"/>
      <c r="R350" s="223"/>
      <c r="S350" s="223"/>
      <c r="T350" s="224"/>
      <c r="AT350" s="225" t="s">
        <v>155</v>
      </c>
      <c r="AU350" s="225" t="s">
        <v>87</v>
      </c>
      <c r="AV350" s="13" t="s">
        <v>89</v>
      </c>
      <c r="AW350" s="13" t="s">
        <v>34</v>
      </c>
      <c r="AX350" s="13" t="s">
        <v>87</v>
      </c>
      <c r="AY350" s="225" t="s">
        <v>132</v>
      </c>
    </row>
    <row r="351" spans="1:65" s="2" customFormat="1" ht="16.5" customHeight="1">
      <c r="A351" s="34"/>
      <c r="B351" s="35"/>
      <c r="C351" s="200" t="s">
        <v>754</v>
      </c>
      <c r="D351" s="200" t="s">
        <v>134</v>
      </c>
      <c r="E351" s="201" t="s">
        <v>755</v>
      </c>
      <c r="F351" s="202" t="s">
        <v>756</v>
      </c>
      <c r="G351" s="203" t="s">
        <v>750</v>
      </c>
      <c r="H351" s="204">
        <v>16</v>
      </c>
      <c r="I351" s="205"/>
      <c r="J351" s="206">
        <f>ROUND(I351*H351,2)</f>
        <v>0</v>
      </c>
      <c r="K351" s="207"/>
      <c r="L351" s="39"/>
      <c r="M351" s="208" t="s">
        <v>1</v>
      </c>
      <c r="N351" s="209" t="s">
        <v>44</v>
      </c>
      <c r="O351" s="71"/>
      <c r="P351" s="210">
        <f>O351*H351</f>
        <v>0</v>
      </c>
      <c r="Q351" s="210">
        <v>0</v>
      </c>
      <c r="R351" s="210">
        <f>Q351*H351</f>
        <v>0</v>
      </c>
      <c r="S351" s="210">
        <v>0</v>
      </c>
      <c r="T351" s="211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212" t="s">
        <v>751</v>
      </c>
      <c r="AT351" s="212" t="s">
        <v>134</v>
      </c>
      <c r="AU351" s="212" t="s">
        <v>87</v>
      </c>
      <c r="AY351" s="17" t="s">
        <v>132</v>
      </c>
      <c r="BE351" s="213">
        <f>IF(N351="základní",J351,0)</f>
        <v>0</v>
      </c>
      <c r="BF351" s="213">
        <f>IF(N351="snížená",J351,0)</f>
        <v>0</v>
      </c>
      <c r="BG351" s="213">
        <f>IF(N351="zákl. přenesená",J351,0)</f>
        <v>0</v>
      </c>
      <c r="BH351" s="213">
        <f>IF(N351="sníž. přenesená",J351,0)</f>
        <v>0</v>
      </c>
      <c r="BI351" s="213">
        <f>IF(N351="nulová",J351,0)</f>
        <v>0</v>
      </c>
      <c r="BJ351" s="17" t="s">
        <v>87</v>
      </c>
      <c r="BK351" s="213">
        <f>ROUND(I351*H351,2)</f>
        <v>0</v>
      </c>
      <c r="BL351" s="17" t="s">
        <v>751</v>
      </c>
      <c r="BM351" s="212" t="s">
        <v>757</v>
      </c>
    </row>
    <row r="352" spans="1:65" s="13" customFormat="1" ht="11.25">
      <c r="B352" s="214"/>
      <c r="C352" s="215"/>
      <c r="D352" s="216" t="s">
        <v>155</v>
      </c>
      <c r="E352" s="217" t="s">
        <v>1</v>
      </c>
      <c r="F352" s="218" t="s">
        <v>753</v>
      </c>
      <c r="G352" s="215"/>
      <c r="H352" s="219">
        <v>16</v>
      </c>
      <c r="I352" s="220"/>
      <c r="J352" s="215"/>
      <c r="K352" s="215"/>
      <c r="L352" s="221"/>
      <c r="M352" s="222"/>
      <c r="N352" s="223"/>
      <c r="O352" s="223"/>
      <c r="P352" s="223"/>
      <c r="Q352" s="223"/>
      <c r="R352" s="223"/>
      <c r="S352" s="223"/>
      <c r="T352" s="224"/>
      <c r="AT352" s="225" t="s">
        <v>155</v>
      </c>
      <c r="AU352" s="225" t="s">
        <v>87</v>
      </c>
      <c r="AV352" s="13" t="s">
        <v>89</v>
      </c>
      <c r="AW352" s="13" t="s">
        <v>34</v>
      </c>
      <c r="AX352" s="13" t="s">
        <v>87</v>
      </c>
      <c r="AY352" s="225" t="s">
        <v>132</v>
      </c>
    </row>
    <row r="353" spans="1:65" s="2" customFormat="1" ht="16.5" customHeight="1">
      <c r="A353" s="34"/>
      <c r="B353" s="35"/>
      <c r="C353" s="200" t="s">
        <v>758</v>
      </c>
      <c r="D353" s="200" t="s">
        <v>134</v>
      </c>
      <c r="E353" s="201" t="s">
        <v>759</v>
      </c>
      <c r="F353" s="202" t="s">
        <v>760</v>
      </c>
      <c r="G353" s="203" t="s">
        <v>750</v>
      </c>
      <c r="H353" s="204">
        <v>32</v>
      </c>
      <c r="I353" s="205"/>
      <c r="J353" s="206">
        <f>ROUND(I353*H353,2)</f>
        <v>0</v>
      </c>
      <c r="K353" s="207"/>
      <c r="L353" s="39"/>
      <c r="M353" s="208" t="s">
        <v>1</v>
      </c>
      <c r="N353" s="209" t="s">
        <v>44</v>
      </c>
      <c r="O353" s="71"/>
      <c r="P353" s="210">
        <f>O353*H353</f>
        <v>0</v>
      </c>
      <c r="Q353" s="210">
        <v>0</v>
      </c>
      <c r="R353" s="210">
        <f>Q353*H353</f>
        <v>0</v>
      </c>
      <c r="S353" s="210">
        <v>0</v>
      </c>
      <c r="T353" s="211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212" t="s">
        <v>751</v>
      </c>
      <c r="AT353" s="212" t="s">
        <v>134</v>
      </c>
      <c r="AU353" s="212" t="s">
        <v>87</v>
      </c>
      <c r="AY353" s="17" t="s">
        <v>132</v>
      </c>
      <c r="BE353" s="213">
        <f>IF(N353="základní",J353,0)</f>
        <v>0</v>
      </c>
      <c r="BF353" s="213">
        <f>IF(N353="snížená",J353,0)</f>
        <v>0</v>
      </c>
      <c r="BG353" s="213">
        <f>IF(N353="zákl. přenesená",J353,0)</f>
        <v>0</v>
      </c>
      <c r="BH353" s="213">
        <f>IF(N353="sníž. přenesená",J353,0)</f>
        <v>0</v>
      </c>
      <c r="BI353" s="213">
        <f>IF(N353="nulová",J353,0)</f>
        <v>0</v>
      </c>
      <c r="BJ353" s="17" t="s">
        <v>87</v>
      </c>
      <c r="BK353" s="213">
        <f>ROUND(I353*H353,2)</f>
        <v>0</v>
      </c>
      <c r="BL353" s="17" t="s">
        <v>751</v>
      </c>
      <c r="BM353" s="212" t="s">
        <v>761</v>
      </c>
    </row>
    <row r="354" spans="1:65" s="13" customFormat="1" ht="11.25">
      <c r="B354" s="214"/>
      <c r="C354" s="215"/>
      <c r="D354" s="216" t="s">
        <v>155</v>
      </c>
      <c r="E354" s="217" t="s">
        <v>1</v>
      </c>
      <c r="F354" s="218" t="s">
        <v>762</v>
      </c>
      <c r="G354" s="215"/>
      <c r="H354" s="219">
        <v>32</v>
      </c>
      <c r="I354" s="220"/>
      <c r="J354" s="215"/>
      <c r="K354" s="215"/>
      <c r="L354" s="221"/>
      <c r="M354" s="222"/>
      <c r="N354" s="223"/>
      <c r="O354" s="223"/>
      <c r="P354" s="223"/>
      <c r="Q354" s="223"/>
      <c r="R354" s="223"/>
      <c r="S354" s="223"/>
      <c r="T354" s="224"/>
      <c r="AT354" s="225" t="s">
        <v>155</v>
      </c>
      <c r="AU354" s="225" t="s">
        <v>87</v>
      </c>
      <c r="AV354" s="13" t="s">
        <v>89</v>
      </c>
      <c r="AW354" s="13" t="s">
        <v>34</v>
      </c>
      <c r="AX354" s="13" t="s">
        <v>87</v>
      </c>
      <c r="AY354" s="225" t="s">
        <v>132</v>
      </c>
    </row>
    <row r="355" spans="1:65" s="2" customFormat="1" ht="16.5" customHeight="1">
      <c r="A355" s="34"/>
      <c r="B355" s="35"/>
      <c r="C355" s="200" t="s">
        <v>763</v>
      </c>
      <c r="D355" s="200" t="s">
        <v>134</v>
      </c>
      <c r="E355" s="201" t="s">
        <v>764</v>
      </c>
      <c r="F355" s="202" t="s">
        <v>765</v>
      </c>
      <c r="G355" s="203" t="s">
        <v>750</v>
      </c>
      <c r="H355" s="204">
        <v>72</v>
      </c>
      <c r="I355" s="205"/>
      <c r="J355" s="206">
        <f>ROUND(I355*H355,2)</f>
        <v>0</v>
      </c>
      <c r="K355" s="207"/>
      <c r="L355" s="39"/>
      <c r="M355" s="208" t="s">
        <v>1</v>
      </c>
      <c r="N355" s="209" t="s">
        <v>44</v>
      </c>
      <c r="O355" s="71"/>
      <c r="P355" s="210">
        <f>O355*H355</f>
        <v>0</v>
      </c>
      <c r="Q355" s="210">
        <v>0</v>
      </c>
      <c r="R355" s="210">
        <f>Q355*H355</f>
        <v>0</v>
      </c>
      <c r="S355" s="210">
        <v>0</v>
      </c>
      <c r="T355" s="211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2" t="s">
        <v>751</v>
      </c>
      <c r="AT355" s="212" t="s">
        <v>134</v>
      </c>
      <c r="AU355" s="212" t="s">
        <v>87</v>
      </c>
      <c r="AY355" s="17" t="s">
        <v>132</v>
      </c>
      <c r="BE355" s="213">
        <f>IF(N355="základní",J355,0)</f>
        <v>0</v>
      </c>
      <c r="BF355" s="213">
        <f>IF(N355="snížená",J355,0)</f>
        <v>0</v>
      </c>
      <c r="BG355" s="213">
        <f>IF(N355="zákl. přenesená",J355,0)</f>
        <v>0</v>
      </c>
      <c r="BH355" s="213">
        <f>IF(N355="sníž. přenesená",J355,0)</f>
        <v>0</v>
      </c>
      <c r="BI355" s="213">
        <f>IF(N355="nulová",J355,0)</f>
        <v>0</v>
      </c>
      <c r="BJ355" s="17" t="s">
        <v>87</v>
      </c>
      <c r="BK355" s="213">
        <f>ROUND(I355*H355,2)</f>
        <v>0</v>
      </c>
      <c r="BL355" s="17" t="s">
        <v>751</v>
      </c>
      <c r="BM355" s="212" t="s">
        <v>766</v>
      </c>
    </row>
    <row r="356" spans="1:65" s="13" customFormat="1" ht="11.25">
      <c r="B356" s="214"/>
      <c r="C356" s="215"/>
      <c r="D356" s="216" t="s">
        <v>155</v>
      </c>
      <c r="E356" s="217" t="s">
        <v>1</v>
      </c>
      <c r="F356" s="218" t="s">
        <v>767</v>
      </c>
      <c r="G356" s="215"/>
      <c r="H356" s="219">
        <v>72</v>
      </c>
      <c r="I356" s="220"/>
      <c r="J356" s="215"/>
      <c r="K356" s="215"/>
      <c r="L356" s="221"/>
      <c r="M356" s="222"/>
      <c r="N356" s="223"/>
      <c r="O356" s="223"/>
      <c r="P356" s="223"/>
      <c r="Q356" s="223"/>
      <c r="R356" s="223"/>
      <c r="S356" s="223"/>
      <c r="T356" s="224"/>
      <c r="AT356" s="225" t="s">
        <v>155</v>
      </c>
      <c r="AU356" s="225" t="s">
        <v>87</v>
      </c>
      <c r="AV356" s="13" t="s">
        <v>89</v>
      </c>
      <c r="AW356" s="13" t="s">
        <v>34</v>
      </c>
      <c r="AX356" s="13" t="s">
        <v>87</v>
      </c>
      <c r="AY356" s="225" t="s">
        <v>132</v>
      </c>
    </row>
    <row r="357" spans="1:65" s="12" customFormat="1" ht="25.9" customHeight="1">
      <c r="B357" s="184"/>
      <c r="C357" s="185"/>
      <c r="D357" s="186" t="s">
        <v>78</v>
      </c>
      <c r="E357" s="187" t="s">
        <v>768</v>
      </c>
      <c r="F357" s="187" t="s">
        <v>769</v>
      </c>
      <c r="G357" s="185"/>
      <c r="H357" s="185"/>
      <c r="I357" s="188"/>
      <c r="J357" s="189">
        <f>BK357</f>
        <v>0</v>
      </c>
      <c r="K357" s="185"/>
      <c r="L357" s="190"/>
      <c r="M357" s="191"/>
      <c r="N357" s="192"/>
      <c r="O357" s="192"/>
      <c r="P357" s="193">
        <f>SUM(P358:P366)</f>
        <v>0</v>
      </c>
      <c r="Q357" s="192"/>
      <c r="R357" s="193">
        <f>SUM(R358:R366)</f>
        <v>0</v>
      </c>
      <c r="S357" s="192"/>
      <c r="T357" s="194">
        <f>SUM(T358:T366)</f>
        <v>0</v>
      </c>
      <c r="AR357" s="195" t="s">
        <v>151</v>
      </c>
      <c r="AT357" s="196" t="s">
        <v>78</v>
      </c>
      <c r="AU357" s="196" t="s">
        <v>79</v>
      </c>
      <c r="AY357" s="195" t="s">
        <v>132</v>
      </c>
      <c r="BK357" s="197">
        <f>SUM(BK358:BK366)</f>
        <v>0</v>
      </c>
    </row>
    <row r="358" spans="1:65" s="2" customFormat="1" ht="16.5" customHeight="1">
      <c r="A358" s="34"/>
      <c r="B358" s="35"/>
      <c r="C358" s="200" t="s">
        <v>770</v>
      </c>
      <c r="D358" s="200" t="s">
        <v>134</v>
      </c>
      <c r="E358" s="201" t="s">
        <v>771</v>
      </c>
      <c r="F358" s="202" t="s">
        <v>772</v>
      </c>
      <c r="G358" s="203" t="s">
        <v>773</v>
      </c>
      <c r="H358" s="204">
        <v>1</v>
      </c>
      <c r="I358" s="205"/>
      <c r="J358" s="206">
        <f>ROUND(I358*H358,2)</f>
        <v>0</v>
      </c>
      <c r="K358" s="207"/>
      <c r="L358" s="39"/>
      <c r="M358" s="208" t="s">
        <v>1</v>
      </c>
      <c r="N358" s="209" t="s">
        <v>44</v>
      </c>
      <c r="O358" s="71"/>
      <c r="P358" s="210">
        <f>O358*H358</f>
        <v>0</v>
      </c>
      <c r="Q358" s="210">
        <v>0</v>
      </c>
      <c r="R358" s="210">
        <f>Q358*H358</f>
        <v>0</v>
      </c>
      <c r="S358" s="210">
        <v>0</v>
      </c>
      <c r="T358" s="211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212" t="s">
        <v>774</v>
      </c>
      <c r="AT358" s="212" t="s">
        <v>134</v>
      </c>
      <c r="AU358" s="212" t="s">
        <v>87</v>
      </c>
      <c r="AY358" s="17" t="s">
        <v>132</v>
      </c>
      <c r="BE358" s="213">
        <f>IF(N358="základní",J358,0)</f>
        <v>0</v>
      </c>
      <c r="BF358" s="213">
        <f>IF(N358="snížená",J358,0)</f>
        <v>0</v>
      </c>
      <c r="BG358" s="213">
        <f>IF(N358="zákl. přenesená",J358,0)</f>
        <v>0</v>
      </c>
      <c r="BH358" s="213">
        <f>IF(N358="sníž. přenesená",J358,0)</f>
        <v>0</v>
      </c>
      <c r="BI358" s="213">
        <f>IF(N358="nulová",J358,0)</f>
        <v>0</v>
      </c>
      <c r="BJ358" s="17" t="s">
        <v>87</v>
      </c>
      <c r="BK358" s="213">
        <f>ROUND(I358*H358,2)</f>
        <v>0</v>
      </c>
      <c r="BL358" s="17" t="s">
        <v>774</v>
      </c>
      <c r="BM358" s="212" t="s">
        <v>775</v>
      </c>
    </row>
    <row r="359" spans="1:65" s="2" customFormat="1" ht="39">
      <c r="A359" s="34"/>
      <c r="B359" s="35"/>
      <c r="C359" s="36"/>
      <c r="D359" s="216" t="s">
        <v>292</v>
      </c>
      <c r="E359" s="36"/>
      <c r="F359" s="258" t="s">
        <v>776</v>
      </c>
      <c r="G359" s="36"/>
      <c r="H359" s="36"/>
      <c r="I359" s="111"/>
      <c r="J359" s="36"/>
      <c r="K359" s="36"/>
      <c r="L359" s="39"/>
      <c r="M359" s="259"/>
      <c r="N359" s="260"/>
      <c r="O359" s="71"/>
      <c r="P359" s="71"/>
      <c r="Q359" s="71"/>
      <c r="R359" s="71"/>
      <c r="S359" s="71"/>
      <c r="T359" s="72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T359" s="17" t="s">
        <v>292</v>
      </c>
      <c r="AU359" s="17" t="s">
        <v>87</v>
      </c>
    </row>
    <row r="360" spans="1:65" s="2" customFormat="1" ht="16.5" customHeight="1">
      <c r="A360" s="34"/>
      <c r="B360" s="35"/>
      <c r="C360" s="200" t="s">
        <v>777</v>
      </c>
      <c r="D360" s="200" t="s">
        <v>134</v>
      </c>
      <c r="E360" s="201" t="s">
        <v>778</v>
      </c>
      <c r="F360" s="202" t="s">
        <v>779</v>
      </c>
      <c r="G360" s="203" t="s">
        <v>773</v>
      </c>
      <c r="H360" s="204">
        <v>1</v>
      </c>
      <c r="I360" s="205"/>
      <c r="J360" s="206">
        <f>ROUND(I360*H360,2)</f>
        <v>0</v>
      </c>
      <c r="K360" s="207"/>
      <c r="L360" s="39"/>
      <c r="M360" s="208" t="s">
        <v>1</v>
      </c>
      <c r="N360" s="209" t="s">
        <v>44</v>
      </c>
      <c r="O360" s="71"/>
      <c r="P360" s="210">
        <f>O360*H360</f>
        <v>0</v>
      </c>
      <c r="Q360" s="210">
        <v>0</v>
      </c>
      <c r="R360" s="210">
        <f>Q360*H360</f>
        <v>0</v>
      </c>
      <c r="S360" s="210">
        <v>0</v>
      </c>
      <c r="T360" s="211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212" t="s">
        <v>774</v>
      </c>
      <c r="AT360" s="212" t="s">
        <v>134</v>
      </c>
      <c r="AU360" s="212" t="s">
        <v>87</v>
      </c>
      <c r="AY360" s="17" t="s">
        <v>132</v>
      </c>
      <c r="BE360" s="213">
        <f>IF(N360="základní",J360,0)</f>
        <v>0</v>
      </c>
      <c r="BF360" s="213">
        <f>IF(N360="snížená",J360,0)</f>
        <v>0</v>
      </c>
      <c r="BG360" s="213">
        <f>IF(N360="zákl. přenesená",J360,0)</f>
        <v>0</v>
      </c>
      <c r="BH360" s="213">
        <f>IF(N360="sníž. přenesená",J360,0)</f>
        <v>0</v>
      </c>
      <c r="BI360" s="213">
        <f>IF(N360="nulová",J360,0)</f>
        <v>0</v>
      </c>
      <c r="BJ360" s="17" t="s">
        <v>87</v>
      </c>
      <c r="BK360" s="213">
        <f>ROUND(I360*H360,2)</f>
        <v>0</v>
      </c>
      <c r="BL360" s="17" t="s">
        <v>774</v>
      </c>
      <c r="BM360" s="212" t="s">
        <v>780</v>
      </c>
    </row>
    <row r="361" spans="1:65" s="2" customFormat="1" ht="39">
      <c r="A361" s="34"/>
      <c r="B361" s="35"/>
      <c r="C361" s="36"/>
      <c r="D361" s="216" t="s">
        <v>292</v>
      </c>
      <c r="E361" s="36"/>
      <c r="F361" s="258" t="s">
        <v>781</v>
      </c>
      <c r="G361" s="36"/>
      <c r="H361" s="36"/>
      <c r="I361" s="111"/>
      <c r="J361" s="36"/>
      <c r="K361" s="36"/>
      <c r="L361" s="39"/>
      <c r="M361" s="259"/>
      <c r="N361" s="260"/>
      <c r="O361" s="71"/>
      <c r="P361" s="71"/>
      <c r="Q361" s="71"/>
      <c r="R361" s="71"/>
      <c r="S361" s="71"/>
      <c r="T361" s="72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17" t="s">
        <v>292</v>
      </c>
      <c r="AU361" s="17" t="s">
        <v>87</v>
      </c>
    </row>
    <row r="362" spans="1:65" s="2" customFormat="1" ht="16.5" customHeight="1">
      <c r="A362" s="34"/>
      <c r="B362" s="35"/>
      <c r="C362" s="200" t="s">
        <v>782</v>
      </c>
      <c r="D362" s="200" t="s">
        <v>134</v>
      </c>
      <c r="E362" s="201" t="s">
        <v>783</v>
      </c>
      <c r="F362" s="202" t="s">
        <v>784</v>
      </c>
      <c r="G362" s="203" t="s">
        <v>773</v>
      </c>
      <c r="H362" s="204">
        <v>1</v>
      </c>
      <c r="I362" s="205"/>
      <c r="J362" s="206">
        <f>ROUND(I362*H362,2)</f>
        <v>0</v>
      </c>
      <c r="K362" s="207"/>
      <c r="L362" s="39"/>
      <c r="M362" s="208" t="s">
        <v>1</v>
      </c>
      <c r="N362" s="209" t="s">
        <v>44</v>
      </c>
      <c r="O362" s="71"/>
      <c r="P362" s="210">
        <f>O362*H362</f>
        <v>0</v>
      </c>
      <c r="Q362" s="210">
        <v>0</v>
      </c>
      <c r="R362" s="210">
        <f>Q362*H362</f>
        <v>0</v>
      </c>
      <c r="S362" s="210">
        <v>0</v>
      </c>
      <c r="T362" s="211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2" t="s">
        <v>774</v>
      </c>
      <c r="AT362" s="212" t="s">
        <v>134</v>
      </c>
      <c r="AU362" s="212" t="s">
        <v>87</v>
      </c>
      <c r="AY362" s="17" t="s">
        <v>132</v>
      </c>
      <c r="BE362" s="213">
        <f>IF(N362="základní",J362,0)</f>
        <v>0</v>
      </c>
      <c r="BF362" s="213">
        <f>IF(N362="snížená",J362,0)</f>
        <v>0</v>
      </c>
      <c r="BG362" s="213">
        <f>IF(N362="zákl. přenesená",J362,0)</f>
        <v>0</v>
      </c>
      <c r="BH362" s="213">
        <f>IF(N362="sníž. přenesená",J362,0)</f>
        <v>0</v>
      </c>
      <c r="BI362" s="213">
        <f>IF(N362="nulová",J362,0)</f>
        <v>0</v>
      </c>
      <c r="BJ362" s="17" t="s">
        <v>87</v>
      </c>
      <c r="BK362" s="213">
        <f>ROUND(I362*H362,2)</f>
        <v>0</v>
      </c>
      <c r="BL362" s="17" t="s">
        <v>774</v>
      </c>
      <c r="BM362" s="212" t="s">
        <v>785</v>
      </c>
    </row>
    <row r="363" spans="1:65" s="2" customFormat="1" ht="29.25">
      <c r="A363" s="34"/>
      <c r="B363" s="35"/>
      <c r="C363" s="36"/>
      <c r="D363" s="216" t="s">
        <v>292</v>
      </c>
      <c r="E363" s="36"/>
      <c r="F363" s="258" t="s">
        <v>786</v>
      </c>
      <c r="G363" s="36"/>
      <c r="H363" s="36"/>
      <c r="I363" s="111"/>
      <c r="J363" s="36"/>
      <c r="K363" s="36"/>
      <c r="L363" s="39"/>
      <c r="M363" s="259"/>
      <c r="N363" s="260"/>
      <c r="O363" s="71"/>
      <c r="P363" s="71"/>
      <c r="Q363" s="71"/>
      <c r="R363" s="71"/>
      <c r="S363" s="71"/>
      <c r="T363" s="72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17" t="s">
        <v>292</v>
      </c>
      <c r="AU363" s="17" t="s">
        <v>87</v>
      </c>
    </row>
    <row r="364" spans="1:65" s="2" customFormat="1" ht="16.5" customHeight="1">
      <c r="A364" s="34"/>
      <c r="B364" s="35"/>
      <c r="C364" s="200" t="s">
        <v>787</v>
      </c>
      <c r="D364" s="200" t="s">
        <v>134</v>
      </c>
      <c r="E364" s="201" t="s">
        <v>788</v>
      </c>
      <c r="F364" s="202" t="s">
        <v>789</v>
      </c>
      <c r="G364" s="203" t="s">
        <v>773</v>
      </c>
      <c r="H364" s="204">
        <v>1</v>
      </c>
      <c r="I364" s="205"/>
      <c r="J364" s="206">
        <f>ROUND(I364*H364,2)</f>
        <v>0</v>
      </c>
      <c r="K364" s="207"/>
      <c r="L364" s="39"/>
      <c r="M364" s="208" t="s">
        <v>1</v>
      </c>
      <c r="N364" s="209" t="s">
        <v>44</v>
      </c>
      <c r="O364" s="71"/>
      <c r="P364" s="210">
        <f>O364*H364</f>
        <v>0</v>
      </c>
      <c r="Q364" s="210">
        <v>0</v>
      </c>
      <c r="R364" s="210">
        <f>Q364*H364</f>
        <v>0</v>
      </c>
      <c r="S364" s="210">
        <v>0</v>
      </c>
      <c r="T364" s="211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212" t="s">
        <v>774</v>
      </c>
      <c r="AT364" s="212" t="s">
        <v>134</v>
      </c>
      <c r="AU364" s="212" t="s">
        <v>87</v>
      </c>
      <c r="AY364" s="17" t="s">
        <v>132</v>
      </c>
      <c r="BE364" s="213">
        <f>IF(N364="základní",J364,0)</f>
        <v>0</v>
      </c>
      <c r="BF364" s="213">
        <f>IF(N364="snížená",J364,0)</f>
        <v>0</v>
      </c>
      <c r="BG364" s="213">
        <f>IF(N364="zákl. přenesená",J364,0)</f>
        <v>0</v>
      </c>
      <c r="BH364" s="213">
        <f>IF(N364="sníž. přenesená",J364,0)</f>
        <v>0</v>
      </c>
      <c r="BI364" s="213">
        <f>IF(N364="nulová",J364,0)</f>
        <v>0</v>
      </c>
      <c r="BJ364" s="17" t="s">
        <v>87</v>
      </c>
      <c r="BK364" s="213">
        <f>ROUND(I364*H364,2)</f>
        <v>0</v>
      </c>
      <c r="BL364" s="17" t="s">
        <v>774</v>
      </c>
      <c r="BM364" s="212" t="s">
        <v>790</v>
      </c>
    </row>
    <row r="365" spans="1:65" s="2" customFormat="1" ht="29.25">
      <c r="A365" s="34"/>
      <c r="B365" s="35"/>
      <c r="C365" s="36"/>
      <c r="D365" s="216" t="s">
        <v>292</v>
      </c>
      <c r="E365" s="36"/>
      <c r="F365" s="258" t="s">
        <v>791</v>
      </c>
      <c r="G365" s="36"/>
      <c r="H365" s="36"/>
      <c r="I365" s="111"/>
      <c r="J365" s="36"/>
      <c r="K365" s="36"/>
      <c r="L365" s="39"/>
      <c r="M365" s="259"/>
      <c r="N365" s="260"/>
      <c r="O365" s="71"/>
      <c r="P365" s="71"/>
      <c r="Q365" s="71"/>
      <c r="R365" s="71"/>
      <c r="S365" s="71"/>
      <c r="T365" s="72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17" t="s">
        <v>292</v>
      </c>
      <c r="AU365" s="17" t="s">
        <v>87</v>
      </c>
    </row>
    <row r="366" spans="1:65" s="2" customFormat="1" ht="16.5" customHeight="1">
      <c r="A366" s="34"/>
      <c r="B366" s="35"/>
      <c r="C366" s="200" t="s">
        <v>792</v>
      </c>
      <c r="D366" s="200" t="s">
        <v>134</v>
      </c>
      <c r="E366" s="201" t="s">
        <v>793</v>
      </c>
      <c r="F366" s="202" t="s">
        <v>794</v>
      </c>
      <c r="G366" s="203" t="s">
        <v>773</v>
      </c>
      <c r="H366" s="204">
        <v>1</v>
      </c>
      <c r="I366" s="205"/>
      <c r="J366" s="206">
        <f>ROUND(I366*H366,2)</f>
        <v>0</v>
      </c>
      <c r="K366" s="207"/>
      <c r="L366" s="39"/>
      <c r="M366" s="261" t="s">
        <v>1</v>
      </c>
      <c r="N366" s="262" t="s">
        <v>44</v>
      </c>
      <c r="O366" s="263"/>
      <c r="P366" s="264">
        <f>O366*H366</f>
        <v>0</v>
      </c>
      <c r="Q366" s="264">
        <v>0</v>
      </c>
      <c r="R366" s="264">
        <f>Q366*H366</f>
        <v>0</v>
      </c>
      <c r="S366" s="264">
        <v>0</v>
      </c>
      <c r="T366" s="265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2" t="s">
        <v>774</v>
      </c>
      <c r="AT366" s="212" t="s">
        <v>134</v>
      </c>
      <c r="AU366" s="212" t="s">
        <v>87</v>
      </c>
      <c r="AY366" s="17" t="s">
        <v>132</v>
      </c>
      <c r="BE366" s="213">
        <f>IF(N366="základní",J366,0)</f>
        <v>0</v>
      </c>
      <c r="BF366" s="213">
        <f>IF(N366="snížená",J366,0)</f>
        <v>0</v>
      </c>
      <c r="BG366" s="213">
        <f>IF(N366="zákl. přenesená",J366,0)</f>
        <v>0</v>
      </c>
      <c r="BH366" s="213">
        <f>IF(N366="sníž. přenesená",J366,0)</f>
        <v>0</v>
      </c>
      <c r="BI366" s="213">
        <f>IF(N366="nulová",J366,0)</f>
        <v>0</v>
      </c>
      <c r="BJ366" s="17" t="s">
        <v>87</v>
      </c>
      <c r="BK366" s="213">
        <f>ROUND(I366*H366,2)</f>
        <v>0</v>
      </c>
      <c r="BL366" s="17" t="s">
        <v>774</v>
      </c>
      <c r="BM366" s="212" t="s">
        <v>795</v>
      </c>
    </row>
    <row r="367" spans="1:65" s="2" customFormat="1" ht="6.95" customHeight="1">
      <c r="A367" s="34"/>
      <c r="B367" s="54"/>
      <c r="C367" s="55"/>
      <c r="D367" s="55"/>
      <c r="E367" s="55"/>
      <c r="F367" s="55"/>
      <c r="G367" s="55"/>
      <c r="H367" s="55"/>
      <c r="I367" s="148"/>
      <c r="J367" s="55"/>
      <c r="K367" s="55"/>
      <c r="L367" s="39"/>
      <c r="M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</row>
  </sheetData>
  <sheetProtection algorithmName="SHA-512" hashValue="gVzTu8luZTldq7XO3aNdhNXZZ1/lDu8t5oXqkTaV0HenjJ1uZroS4OI5ikBNhIS+jU3WUQiKvtCdxe+W3i5ZYw==" saltValue="JsRoeA8ZSaikMx9+P06DvYzWCOOrcC/4GovDxRRO1+eFH1+Yj5NPDKRxE+YcryKuMYsocexidKOvmHHE4jiFbg==" spinCount="100000" sheet="1" objects="1" scenarios="1" formatColumns="0" formatRows="0" autoFilter="0"/>
  <autoFilter ref="C133:K366" xr:uid="{00000000-0009-0000-0000-000001000000}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01 - CR, PS D038-Rek. sek...</vt:lpstr>
      <vt:lpstr>'01 - CR, PS D038-Rek. sek...'!Názvy_tisku</vt:lpstr>
      <vt:lpstr>'Rekapitulace stavby'!Názvy_tisku</vt:lpstr>
      <vt:lpstr>'01 - CR, PS D038-Rek. sek...'!Oblast_tisku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ST\STM</dc:creator>
  <cp:lastModifiedBy>STM</cp:lastModifiedBy>
  <dcterms:created xsi:type="dcterms:W3CDTF">2020-06-18T13:03:53Z</dcterms:created>
  <dcterms:modified xsi:type="dcterms:W3CDTF">2020-06-18T13:04:36Z</dcterms:modified>
</cp:coreProperties>
</file>